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SD_33308_Pramoniniai_valikliai_klijai_ir_hermetikai_LINK/PD/"/>
    </mc:Choice>
  </mc:AlternateContent>
  <xr:revisionPtr revIDLastSave="282" documentId="13_ncr:1_{2D675E36-0DA5-4FF9-BF52-E67D3EDAD5EF}" xr6:coauthVersionLast="47" xr6:coauthVersionMax="47" xr10:uidLastSave="{FC7B6108-21DE-4CE5-9B5B-F43B6F43EDEE}"/>
  <bookViews>
    <workbookView xWindow="-120" yWindow="-120" windowWidth="29040" windowHeight="15720" activeTab="3" xr2:uid="{C91084A7-B1F4-4EB7-A1DC-A077D2153793}"/>
  </bookViews>
  <sheets>
    <sheet name="I p.o.d." sheetId="2" r:id="rId1"/>
    <sheet name="II p.o.d. " sheetId="4" r:id="rId2"/>
    <sheet name="III p.o.d. " sheetId="7" r:id="rId3"/>
    <sheet name="IV p.o.d. " sheetId="8" r:id="rId4"/>
  </sheets>
  <definedNames>
    <definedName name="_xlnm.Print_Area" localSheetId="0">'I p.o.d.'!$A$1:$P$35</definedName>
    <definedName name="_xlnm.Print_Area" localSheetId="1">'II p.o.d. '!$A$1:$Q$50</definedName>
    <definedName name="_xlnm.Print_Area" localSheetId="2">'III p.o.d. '!$A$1:$Q$30</definedName>
    <definedName name="_xlnm.Print_Area" localSheetId="3">'IV p.o.d. '!$A$1:$Q$28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 i="7" l="1"/>
  <c r="L8" i="7"/>
  <c r="L13" i="7"/>
  <c r="L10" i="8"/>
  <c r="L9" i="8"/>
  <c r="L8" i="8"/>
  <c r="L11" i="8" s="1"/>
  <c r="L13" i="8" s="1"/>
  <c r="L12" i="7"/>
  <c r="L11" i="7"/>
  <c r="L10" i="7"/>
  <c r="L9" i="7"/>
  <c r="L35" i="4"/>
  <c r="L14" i="4"/>
  <c r="L15" i="4"/>
  <c r="L16" i="4"/>
  <c r="L17" i="4"/>
  <c r="L18" i="4"/>
  <c r="L19" i="4"/>
  <c r="L20" i="4"/>
  <c r="L21" i="4"/>
  <c r="K19" i="2"/>
  <c r="K9" i="2" l="1"/>
  <c r="K10" i="2"/>
  <c r="K11" i="2"/>
  <c r="K12" i="2"/>
  <c r="K13" i="2"/>
  <c r="K14" i="2"/>
  <c r="K15" i="2"/>
  <c r="K16" i="2"/>
  <c r="K8" i="2"/>
  <c r="L8" i="4"/>
  <c r="L9" i="4"/>
  <c r="L10" i="4"/>
  <c r="L11" i="4"/>
  <c r="L12" i="4"/>
  <c r="L13" i="4"/>
  <c r="L22" i="4"/>
  <c r="L23" i="4"/>
  <c r="L24" i="4"/>
  <c r="L25" i="4"/>
  <c r="L26" i="4"/>
  <c r="L27" i="4"/>
  <c r="L28" i="4"/>
  <c r="L29" i="4"/>
  <c r="L30" i="4"/>
  <c r="K17" i="2" l="1"/>
  <c r="L33" i="4"/>
</calcChain>
</file>

<file path=xl/sharedStrings.xml><?xml version="1.0" encoding="utf-8"?>
<sst xmlns="http://schemas.openxmlformats.org/spreadsheetml/2006/main" count="363" uniqueCount="156">
  <si>
    <t>Pasiūlymo formos priedas Nr. 1. Pasiūlymo kaina ir informacija apie siūlomas prekes</t>
  </si>
  <si>
    <t>Mišri kainodara. Pirkėjas sutarties vykdymo metu pirks prekes iš tiekėjo prekiaujamo asortimento, kuris turi atitikti grupes</t>
  </si>
  <si>
    <t>Eil. Nr.</t>
  </si>
  <si>
    <t>Prekių grupė</t>
  </si>
  <si>
    <t>SAP Nr. [3]</t>
  </si>
  <si>
    <t>Pirkimo objektas</t>
  </si>
  <si>
    <t>Mato vnt.</t>
  </si>
  <si>
    <t>Preliminarus kiekis[4]</t>
  </si>
  <si>
    <t>Dokumentai/nuorodos į gamintojų skelbiamą informaciją internete,  patvirtinantys siūlomų parametrų reikšmes</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</si>
  <si>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</si>
  <si>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</si>
  <si>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</si>
  <si>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</si>
  <si>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</si>
  <si>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</si>
  <si>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 xml:space="preserve">vnt. </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</si>
  <si>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</si>
  <si>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</si>
  <si>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</si>
  <si>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PASIŪLYMO KAINOS (P) APSKAIČIAVIMO FORMULĖ</t>
  </si>
  <si>
    <t>kur:</t>
  </si>
  <si>
    <t>[3] Stulpelio informacija nurodoma sutarties sudarymo metu</t>
  </si>
  <si>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</si>
  <si>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</si>
  <si>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</si>
  <si>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</si>
  <si>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</si>
  <si>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</si>
  <si>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*nuolaida nuo fiksuoto įkainio kainodara perkamų prekių taikoma tik pasiūlymo vertinimo tikslais. Pasiūlyta nuolaida bus taikoma perkant Kitas prekes,kurioms taikoma kintamo įkainio kainodara.</t>
  </si>
  <si>
    <t>Siūloma nuolaida (N), proc. Taikomas tik kintamo įkainio kainodarai taikomoms Kitoms prekėms (nuolaida turi būti vienoda visoms nenurodytoms prekėms iš B stulpelyje esančių prekių grupių)*</t>
  </si>
  <si>
    <t>Pasiūlymo kaina EUR  be PVM (K)</t>
  </si>
  <si>
    <t>[1]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</si>
  <si>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</si>
  <si>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</si>
  <si>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</si>
  <si>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P -  Pasiūlymo kaina  EUR be PVM su nuolaida</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</si>
  <si>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</si>
  <si>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 xml:space="preserve">Galutinis siūlomas 1 mato vnt.  Įkainis EUR be PVM </t>
  </si>
  <si>
    <r>
      <t xml:space="preserve">[2] Į „Pasiūlymo kainą su PVM“ turi būti įskaityti visi mokesčiai ir visos tiekėjo išlaidos pagal pirkimo dokumentų reikalavimus. </t>
    </r>
    <r>
      <rPr>
        <b/>
        <u/>
        <sz val="10"/>
        <color rgb="FFFF0000"/>
        <rFont val="Arial"/>
        <family val="2"/>
        <charset val="186"/>
      </rPr>
      <t>Nurodyti Fiksuoti galutiniai Prekių įkainiai (J stulpelis) negali būti keičiami Sutarties galiojimo laikotarpiu, išskyrus jei Sutartyje aiškiai bei tiksliai numatyta įkainių peržiūros procedūra. Šiems įkainiams pasiūlyta nuolaida (N) sutarties vykdymo metu nebus taikoma.</t>
    </r>
  </si>
  <si>
    <t>PLOVIKLIS</t>
  </si>
  <si>
    <t>7063 LOCTITE</t>
  </si>
  <si>
    <t>BERNER 218848</t>
  </si>
  <si>
    <t>PLOVIKLIS STABDŽIŲ</t>
  </si>
  <si>
    <t>PLOVIKLIS INDUSTRINIS PURŠKIAMAS</t>
  </si>
  <si>
    <t>CITRAL PLUS</t>
  </si>
  <si>
    <t>TEPALAS UNIVERSALUS</t>
  </si>
  <si>
    <t>WD-40</t>
  </si>
  <si>
    <t>TEPALAS UNIVERSALUS PURŠKIAMAS</t>
  </si>
  <si>
    <t>LOCTITE 8201</t>
  </si>
  <si>
    <t>TEPALAS RŪDIMS ŠALINTI</t>
  </si>
  <si>
    <t>LOCTITE 8019</t>
  </si>
  <si>
    <t>TEPALAS AEROZOLINIS SILIKONINIS</t>
  </si>
  <si>
    <t>LOCTITE 8021</t>
  </si>
  <si>
    <t>PLOVIKLIS PURŠKIAMAS</t>
  </si>
  <si>
    <t>LOCTITE 7200</t>
  </si>
  <si>
    <t>PLOVIKLIS NEUTRALUS AEROZOLINISI  KONTAKTŲ</t>
  </si>
  <si>
    <t>BERNER 147618</t>
  </si>
  <si>
    <t>Pakavimas ir talpa</t>
  </si>
  <si>
    <t>Aerozolinis balionėlis 500±50 ml</t>
  </si>
  <si>
    <t>P = K*0,9- ((K * N%)*0,1)</t>
  </si>
  <si>
    <t>N% - Nuolaida, kuriai suteikiamas svoris 0,1</t>
  </si>
  <si>
    <t>K -  Pasiūlymo kaina EUR be PVM, kuriai netaikoma bendra nuolaida ir suteikiamas 0,9 svoris</t>
  </si>
  <si>
    <t>Nuolaida N% - taikoma techninėje specifikacijoje nenumatytoms įsigyti kitoms prekėms esančioms toje pačioje prekių grupėje</t>
  </si>
  <si>
    <t>Pramoniniai valikliai</t>
  </si>
  <si>
    <t>Klijai ir hermetikai</t>
  </si>
  <si>
    <t>2-jų komponentų švirkštas 25±2 ml</t>
  </si>
  <si>
    <t>Tūtelė rankiniam pistoletui 300±20 ml</t>
  </si>
  <si>
    <t>Ritinys w100 mm</t>
  </si>
  <si>
    <t>Tūtelė rankiniam pistoletui 500±100 ml</t>
  </si>
  <si>
    <t>Indas su slėgiu 200±20 ml</t>
  </si>
  <si>
    <t>Tūbelė 3±2 g</t>
  </si>
  <si>
    <t>Tūtelė rankiniam pistoletui 290±20 ml</t>
  </si>
  <si>
    <t>Tūtelė rankiniam pistoletui 310±20 ml</t>
  </si>
  <si>
    <t xml:space="preserve">KLIJAI MOMENTINIAI </t>
  </si>
  <si>
    <t xml:space="preserve">LOCTITE 406 </t>
  </si>
  <si>
    <t xml:space="preserve">KLIJAI SRIEGIŲ FIKSAVIMO </t>
  </si>
  <si>
    <t>LOCTITE 243</t>
  </si>
  <si>
    <t xml:space="preserve">KLIJAI EPOKSIDINIAI </t>
  </si>
  <si>
    <t xml:space="preserve">LOCTITE 3450 </t>
  </si>
  <si>
    <t xml:space="preserve">JUOSTA SANDARINIMO </t>
  </si>
  <si>
    <t xml:space="preserve">LOCTITE 55 BLISTER </t>
  </si>
  <si>
    <t xml:space="preserve">HERMETIKAS </t>
  </si>
  <si>
    <t xml:space="preserve">LOCTITE 638 </t>
  </si>
  <si>
    <t>HERMETIKAS LANKSTUS</t>
  </si>
  <si>
    <t xml:space="preserve"> LOCTITE 5188 </t>
  </si>
  <si>
    <t xml:space="preserve">LOCTITE 401 </t>
  </si>
  <si>
    <t>KLIJAI MOMENTINIAI</t>
  </si>
  <si>
    <t xml:space="preserve"> LOCTITE 454 </t>
  </si>
  <si>
    <t xml:space="preserve">LOCTITE 3430 </t>
  </si>
  <si>
    <t xml:space="preserve">LOCTITE 5910 </t>
  </si>
  <si>
    <t xml:space="preserve">TEROSON RB 276 ALU W100MM </t>
  </si>
  <si>
    <t xml:space="preserve">KLIJAI NEOPRENINIAI </t>
  </si>
  <si>
    <t>LOCTITE 2444</t>
  </si>
  <si>
    <t xml:space="preserve">KLIJAI SRIEGIO STIPRŪS </t>
  </si>
  <si>
    <t>LOCTITE 275</t>
  </si>
  <si>
    <t xml:space="preserve">KLIJAI </t>
  </si>
  <si>
    <t>TEROS BOND120</t>
  </si>
  <si>
    <t xml:space="preserve">SANDARIKLIS-TARPINĖ SKYSTA </t>
  </si>
  <si>
    <t xml:space="preserve">HL- TECHNOLOGY </t>
  </si>
  <si>
    <t xml:space="preserve">VARIS PURŠKIAMAS 1100C  </t>
  </si>
  <si>
    <t>BARDAHL 72304</t>
  </si>
  <si>
    <t xml:space="preserve">HERMETIKAS SILIKONINIS  MAKROFLEX  PILKAS </t>
  </si>
  <si>
    <t>NA109</t>
  </si>
  <si>
    <t xml:space="preserve">TEPALAS LIČIO  </t>
  </si>
  <si>
    <t>BARDAHL TF GREASE WHITE+PTFE SPRAY</t>
  </si>
  <si>
    <t xml:space="preserve">KLIJAI HERMETIKAS </t>
  </si>
  <si>
    <t>DINITROL 410UV 300ML</t>
  </si>
  <si>
    <t xml:space="preserve">HERMETIKAS KLIJUOJANTIS </t>
  </si>
  <si>
    <t xml:space="preserve">SOUDAL FIX ALL </t>
  </si>
  <si>
    <t xml:space="preserve">HERMETIKAS SILIKONINIS </t>
  </si>
  <si>
    <t xml:space="preserve">MAPESIL AC110 </t>
  </si>
  <si>
    <t xml:space="preserve">HERMETIKAS SRIEGIAMS </t>
  </si>
  <si>
    <t xml:space="preserve">LOCTITE 577 </t>
  </si>
  <si>
    <t>ŽYMEKLIS KONTROLINIS</t>
  </si>
  <si>
    <t xml:space="preserve">LOCTITE SF7414 </t>
  </si>
  <si>
    <t xml:space="preserve">LOCTITE 3463 </t>
  </si>
  <si>
    <r>
      <t xml:space="preserve">Pildys tik galimas laimėtojas KC paprašius </t>
    </r>
    <r>
      <rPr>
        <b/>
        <sz val="10"/>
        <rFont val="Arial"/>
        <family val="2"/>
        <charset val="186"/>
      </rPr>
      <t xml:space="preserve">(privaloma nurodyti tikslią informaciją, pilnus pavadinimus, kodus ir šalis)   </t>
    </r>
    <r>
      <rPr>
        <b/>
        <sz val="10"/>
        <color rgb="FFFF0000"/>
        <rFont val="Arial"/>
        <family val="2"/>
        <charset val="186"/>
      </rPr>
      <t xml:space="preserve">                                                                                                                                        </t>
    </r>
  </si>
  <si>
    <r>
      <rPr>
        <b/>
        <sz val="10"/>
        <color rgb="FFFF0000"/>
        <rFont val="Arial"/>
        <family val="2"/>
        <charset val="186"/>
      </rPr>
      <t>Pildys tik galimas laimėtojas KC paprašius</t>
    </r>
    <r>
      <rPr>
        <b/>
        <sz val="10"/>
        <color rgb="FF000000"/>
        <rFont val="Arial"/>
        <family val="2"/>
        <charset val="186"/>
      </rPr>
      <t xml:space="preserve"> (privaloma nurodyti tikslią informaciją, pilnus pavadinimus, kodus ir šalis)                                                                                                                                           </t>
    </r>
  </si>
  <si>
    <t>MAKROFLEX SX101</t>
  </si>
  <si>
    <t xml:space="preserve">MAKROFLEX PRO </t>
  </si>
  <si>
    <t xml:space="preserve">HERMETIKAS SILIKONINIS SANITARINIS  BALTAS </t>
  </si>
  <si>
    <t>HAUSER</t>
  </si>
  <si>
    <t xml:space="preserve">HERMETIKAS SILIKONINIS MAKROFLEX SX101 </t>
  </si>
  <si>
    <t xml:space="preserve">HERMETIKAS MONTAVIMO PUTOS MAKROFLEX PRO </t>
  </si>
  <si>
    <t xml:space="preserve">HERMETIKAS  JUODAS </t>
  </si>
  <si>
    <t>TEROSON MS 9120SF</t>
  </si>
  <si>
    <t xml:space="preserve">TARPINĖ  </t>
  </si>
  <si>
    <t xml:space="preserve">1 05.0002 TOP GASKET BLACK </t>
  </si>
  <si>
    <t>Silikoniniai hermetikai ir 
montavimo putos</t>
  </si>
  <si>
    <t>Flakonas naudoti su putų pistoletu 750±50 ml</t>
  </si>
  <si>
    <t xml:space="preserve"> Pasiūlymo kaina EUR su nuolaida su PVM[2] </t>
  </si>
  <si>
    <t xml:space="preserve"> Pasiūlymo kaina EUR su uolaida,su PVM[2] </t>
  </si>
  <si>
    <t xml:space="preserve"> Pasiūlymo kaina EUR su nuolaida, su PVM[2] </t>
  </si>
  <si>
    <t>l</t>
  </si>
  <si>
    <t>Plovikliai</t>
  </si>
  <si>
    <t xml:space="preserve">PLOVIKLIS ŠARMINIS SKYSTAS </t>
  </si>
  <si>
    <t xml:space="preserve">BIO-CIRCLE UNO AV </t>
  </si>
  <si>
    <t xml:space="preserve">PLOVIKLIS  VAMZDYNAMS </t>
  </si>
  <si>
    <t>BIO-CIRCLE POWER CLEANER DB WC</t>
  </si>
  <si>
    <t xml:space="preserve">PLOVIKLIS ORO GAIVIKLIS </t>
  </si>
  <si>
    <t xml:space="preserve">NEW FRESH AIR </t>
  </si>
  <si>
    <t>Pildo visi tiekėjai</t>
  </si>
  <si>
    <r>
      <t>Siūlomos prekės Gamintojo pavadinimas ir įmonės kodas</t>
    </r>
    <r>
      <rPr>
        <b/>
        <sz val="10"/>
        <color rgb="FFFF0000"/>
        <rFont val="Arial"/>
        <family val="2"/>
        <charset val="186"/>
      </rPr>
      <t xml:space="preserve"> </t>
    </r>
  </si>
  <si>
    <t>Aerozolinis balionėlis 400±100 ml</t>
  </si>
  <si>
    <t>Aerozolinis balionėlis 400±50 ml</t>
  </si>
  <si>
    <t>Aerozolinis balionėlis 300±100 ml</t>
  </si>
  <si>
    <t>Indas 160±20 m</t>
  </si>
  <si>
    <t>Indas 340±40 g</t>
  </si>
  <si>
    <t>pakuotė 50-120 g</t>
  </si>
  <si>
    <t>Indas 20±10 g</t>
  </si>
  <si>
    <t>Indas 50±5 ml</t>
  </si>
  <si>
    <t>Indas 24±6 ml</t>
  </si>
  <si>
    <t>Indas 20±5 l</t>
  </si>
  <si>
    <t>Indas 5±1 l</t>
  </si>
  <si>
    <t xml:space="preserve"> Prekių modelis (markė), brėžinio Nr. ir(ar) techninių sąlygų (TS) Nr.(arba lygiavertis)</t>
  </si>
  <si>
    <r>
      <t xml:space="preserve">Siūlomų Prekių modelis (markė), brėžinio Nr. ir(ar) techninių sąlygų (TS) Nr. (arba lygiavertis), </t>
    </r>
    <r>
      <rPr>
        <b/>
        <sz val="10"/>
        <color rgb="FFFF0000"/>
        <rFont val="Arial"/>
        <family val="2"/>
        <charset val="186"/>
      </rPr>
      <t>Siūlant lygiavertę prekę pildoma Techninių parametrų atitikties lentelė.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</si>
</sst>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4" x14ac:knownFonts="1">
    <font>
      <sz val="11"/>
      <color theme="1"/>
      <name val="Calibri"/>
      <family val="2"/>
      <charset val="186"/>
      <scheme val="minor"/>
    </font>
    <font>
      <sz val="1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i/>
      <sz val="10"/>
      <name val="Arial"/>
      <family val="2"/>
      <charset val="186"/>
    </font>
    <font>
      <b/>
      <sz val="10"/>
      <color rgb="FFFF0000"/>
      <name val="Arial"/>
      <family val="2"/>
    </font>
    <font>
      <b/>
      <sz val="10"/>
      <name val="Arial"/>
      <family val="2"/>
    </font>
    <font>
      <b/>
      <sz val="10"/>
      <color rgb="FF000000"/>
      <name val="Arial"/>
      <family val="2"/>
      <charset val="186"/>
    </font>
    <font>
      <b/>
      <sz val="10"/>
      <color rgb="FF000000"/>
      <name val="Arial"/>
      <family val="2"/>
    </font>
    <font>
      <b/>
      <i/>
      <sz val="10"/>
      <color theme="1"/>
      <name val="Arial"/>
      <family val="2"/>
      <charset val="186"/>
    </font>
    <font>
      <sz val="10"/>
      <name val="Arial"/>
      <family val="2"/>
    </font>
    <font>
      <b/>
      <u/>
      <sz val="10"/>
      <color rgb="FFFF0000"/>
      <name val="Arial"/>
      <family val="2"/>
      <charset val="186"/>
    </font>
    <font>
      <sz val="10"/>
      <color rgb="FF000000"/>
      <name val="Arial"/>
      <family val="2"/>
      <charset val="186"/>
    </font>
    <font>
      <sz val="10"/>
      <color theme="1"/>
      <name val="Calibri"/>
      <family val="2"/>
      <scheme val="minor"/>
    </font>
    <font>
      <sz val="10"/>
      <color rgb="FFFF0000"/>
      <name val="Arial"/>
      <family val="2"/>
      <charset val="186"/>
    </font>
    <font>
      <sz val="10"/>
      <color theme="1"/>
      <name val="Calibri"/>
      <family val="2"/>
      <charset val="186"/>
      <scheme val="minor"/>
    </font>
    <font>
      <sz val="10"/>
      <name val="Calibri"/>
      <family val="2"/>
      <charset val="186"/>
      <scheme val="minor"/>
    </font>
    <font>
      <sz val="10"/>
      <color rgb="FF000000"/>
      <name val="Calibri"/>
      <family val="2"/>
      <scheme val="minor"/>
    </font>
    <font>
      <sz val="10"/>
      <color rgb="FF000000"/>
      <name val="Calibri"/>
      <family val="2"/>
      <charset val="186"/>
    </font>
    <font>
      <sz val="10"/>
      <color rgb="FFFF0000"/>
      <name val="Calibri"/>
      <family val="2"/>
      <charset val="186"/>
    </font>
    <font>
      <sz val="10"/>
      <name val="Calibri"/>
      <family val="2"/>
      <charset val="186"/>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rgb="FF000000"/>
      </patternFill>
    </fill>
    <fill>
      <patternFill patternType="solid">
        <fgColor rgb="FFFFFF00"/>
        <bgColor rgb="FF000000"/>
      </patternFill>
    </fill>
    <fill>
      <patternFill patternType="solid">
        <fgColor theme="0"/>
        <bgColor rgb="FF000000"/>
      </patternFill>
    </fill>
    <fill>
      <patternFill patternType="solid">
        <fgColor theme="9" tint="0.59999389629810485"/>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ont="0" applyBorder="0" applyProtection="0"/>
  </cellStyleXfs>
  <cellXfs count="88">
    <xf numFmtId="0" fontId="0" fillId="0" borderId="0" xfId="0"/>
    <xf numFmtId="0" fontId="1" fillId="0" borderId="0" xfId="0" applyFont="1" applyAlignment="1">
      <alignment horizontal="center" vertical="center"/>
    </xf>
    <xf numFmtId="0" fontId="1" fillId="0" borderId="0" xfId="0" applyFont="1"/>
    <xf numFmtId="0" fontId="5" fillId="0" borderId="1" xfId="1" applyFont="1" applyBorder="1" applyAlignment="1">
      <alignment horizontal="center" vertical="center"/>
    </xf>
    <xf numFmtId="0" fontId="7" fillId="0" borderId="0" xfId="0" applyFont="1" applyAlignment="1">
      <alignment wrapText="1"/>
    </xf>
    <xf numFmtId="0" fontId="2" fillId="0" borderId="0" xfId="0" applyFont="1" applyAlignment="1">
      <alignment horizontal="right" vertical="top" wrapText="1"/>
    </xf>
    <xf numFmtId="0" fontId="1" fillId="0" borderId="0" xfId="0" applyFont="1" applyAlignment="1">
      <alignment wrapText="1"/>
    </xf>
    <xf numFmtId="1" fontId="2"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2" fontId="5" fillId="0" borderId="1" xfId="0" applyNumberFormat="1" applyFont="1" applyBorder="1" applyAlignment="1" applyProtection="1">
      <alignment horizontal="center"/>
      <protection locked="0"/>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xf>
    <xf numFmtId="0" fontId="10" fillId="5" borderId="1" xfId="0"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0" fontId="10" fillId="6" borderId="1" xfId="0" applyFont="1" applyFill="1" applyBorder="1" applyAlignment="1">
      <alignment horizontal="center" vertical="center" wrapText="1"/>
    </xf>
    <xf numFmtId="0" fontId="12" fillId="0" borderId="0" xfId="0" applyFont="1" applyAlignment="1">
      <alignment horizontal="left" wrapText="1"/>
    </xf>
    <xf numFmtId="2" fontId="4" fillId="2" borderId="1" xfId="0" applyNumberFormat="1" applyFont="1" applyFill="1" applyBorder="1" applyAlignment="1">
      <alignment horizontal="center" vertical="center" wrapText="1"/>
    </xf>
    <xf numFmtId="0" fontId="2" fillId="0" borderId="0" xfId="0" applyFont="1"/>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3" fillId="0" borderId="1" xfId="0" applyFont="1" applyBorder="1" applyAlignment="1">
      <alignment horizontal="left" vertical="center"/>
    </xf>
    <xf numFmtId="0" fontId="2" fillId="4"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2" fontId="2" fillId="3" borderId="1" xfId="0" applyNumberFormat="1" applyFont="1" applyFill="1" applyBorder="1" applyAlignment="1">
      <alignment horizontal="center"/>
    </xf>
    <xf numFmtId="2" fontId="4" fillId="3" borderId="1" xfId="0" applyNumberFormat="1" applyFont="1" applyFill="1" applyBorder="1" applyAlignment="1">
      <alignment horizontal="center" vertical="center" wrapText="1"/>
    </xf>
    <xf numFmtId="2" fontId="4" fillId="3" borderId="1" xfId="0"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5" fillId="2" borderId="1" xfId="0" applyFont="1" applyFill="1" applyBorder="1" applyAlignment="1">
      <alignment horizontal="center" vertical="center" wrapText="1"/>
    </xf>
    <xf numFmtId="0" fontId="5" fillId="2" borderId="1" xfId="0" applyFont="1" applyFill="1" applyBorder="1"/>
    <xf numFmtId="0" fontId="11" fillId="8" borderId="1" xfId="0" applyFont="1" applyFill="1" applyBorder="1" applyAlignment="1">
      <alignment horizontal="center" vertical="center" wrapText="1"/>
    </xf>
    <xf numFmtId="0" fontId="3" fillId="0" borderId="0" xfId="0" applyFont="1"/>
    <xf numFmtId="0" fontId="2" fillId="0" borderId="0" xfId="0" applyFont="1" applyAlignment="1">
      <alignment wrapText="1"/>
    </xf>
    <xf numFmtId="0" fontId="17" fillId="0" borderId="0" xfId="0" applyFont="1" applyAlignment="1">
      <alignment wrapText="1"/>
    </xf>
    <xf numFmtId="0" fontId="3" fillId="0" borderId="0" xfId="0" applyFont="1" applyAlignment="1">
      <alignment wrapText="1"/>
    </xf>
    <xf numFmtId="0" fontId="10" fillId="8" borderId="1" xfId="0" applyFont="1" applyFill="1" applyBorder="1" applyAlignment="1">
      <alignment horizontal="center" vertical="center" wrapText="1"/>
    </xf>
    <xf numFmtId="0" fontId="1" fillId="0" borderId="1" xfId="0" applyFont="1" applyBorder="1" applyAlignment="1">
      <alignment horizontal="left" vertical="center"/>
    </xf>
    <xf numFmtId="0" fontId="18" fillId="0" borderId="0" xfId="0" applyFont="1"/>
    <xf numFmtId="0" fontId="19" fillId="7" borderId="1" xfId="0" applyFont="1" applyFill="1" applyBorder="1"/>
    <xf numFmtId="0" fontId="20" fillId="2" borderId="1" xfId="0" applyFont="1" applyFill="1" applyBorder="1" applyAlignment="1">
      <alignment vertical="top"/>
    </xf>
    <xf numFmtId="0" fontId="16" fillId="2" borderId="1" xfId="0" applyFont="1" applyFill="1" applyBorder="1"/>
    <xf numFmtId="0" fontId="19" fillId="2" borderId="1" xfId="0" applyFont="1" applyFill="1" applyBorder="1" applyAlignment="1">
      <alignment horizontal="center" vertical="center"/>
    </xf>
    <xf numFmtId="0" fontId="18" fillId="0" borderId="1" xfId="0" applyFont="1" applyBorder="1"/>
    <xf numFmtId="0" fontId="19" fillId="2" borderId="1" xfId="0" applyFont="1" applyFill="1" applyBorder="1"/>
    <xf numFmtId="0" fontId="18" fillId="0" borderId="2" xfId="0" applyFont="1" applyBorder="1"/>
    <xf numFmtId="0" fontId="21" fillId="0" borderId="0" xfId="0" applyFont="1"/>
    <xf numFmtId="0" fontId="22" fillId="0" borderId="0" xfId="0" applyFont="1"/>
    <xf numFmtId="0" fontId="23" fillId="0" borderId="0" xfId="0" applyFont="1"/>
    <xf numFmtId="0" fontId="19" fillId="0" borderId="0" xfId="0" applyFont="1"/>
    <xf numFmtId="0" fontId="5" fillId="0" borderId="0" xfId="0" applyFont="1"/>
    <xf numFmtId="0" fontId="1" fillId="7" borderId="1" xfId="0" applyFont="1" applyFill="1" applyBorder="1"/>
    <xf numFmtId="0" fontId="15" fillId="2" borderId="1" xfId="0" applyFont="1" applyFill="1" applyBorder="1" applyAlignment="1">
      <alignment vertical="top"/>
    </xf>
    <xf numFmtId="0" fontId="5" fillId="2" borderId="1" xfId="0" applyFont="1" applyFill="1" applyBorder="1" applyAlignment="1">
      <alignment horizontal="left"/>
    </xf>
    <xf numFmtId="0" fontId="1" fillId="2" borderId="1" xfId="0" applyFont="1" applyFill="1" applyBorder="1" applyAlignment="1">
      <alignment horizontal="center" vertical="center"/>
    </xf>
    <xf numFmtId="0" fontId="5" fillId="0" borderId="1" xfId="0" applyFont="1" applyBorder="1"/>
    <xf numFmtId="0" fontId="1" fillId="2" borderId="1" xfId="0" applyFont="1" applyFill="1" applyBorder="1"/>
    <xf numFmtId="0" fontId="5" fillId="2" borderId="1" xfId="0" applyFont="1" applyFill="1" applyBorder="1" applyAlignment="1">
      <alignment horizontal="left" vertical="center" wrapText="1"/>
    </xf>
    <xf numFmtId="0" fontId="5" fillId="0" borderId="2" xfId="0" applyFont="1" applyBorder="1"/>
    <xf numFmtId="0" fontId="15" fillId="0" borderId="0" xfId="0" applyFont="1"/>
    <xf numFmtId="0" fontId="17" fillId="0" borderId="0" xfId="0" applyFont="1"/>
    <xf numFmtId="0" fontId="5" fillId="2" borderId="1" xfId="0" applyFont="1" applyFill="1" applyBorder="1" applyAlignment="1">
      <alignment vertical="top"/>
    </xf>
    <xf numFmtId="0" fontId="2" fillId="0" borderId="0" xfId="0" applyFont="1" applyAlignment="1">
      <alignment horizontal="left"/>
    </xf>
    <xf numFmtId="0" fontId="2" fillId="0" borderId="0" xfId="0" applyFont="1" applyAlignment="1">
      <alignment horizontal="center" vertical="top"/>
    </xf>
    <xf numFmtId="0" fontId="12" fillId="0" borderId="0" xfId="0" applyFont="1" applyAlignment="1">
      <alignment horizontal="left" wrapText="1"/>
    </xf>
    <xf numFmtId="0" fontId="2" fillId="0" borderId="0" xfId="0" applyFont="1" applyAlignment="1">
      <alignment horizontal="left"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2" fillId="0" borderId="3" xfId="0" applyFont="1" applyBorder="1" applyAlignment="1">
      <alignment horizontal="right" wrapText="1"/>
    </xf>
    <xf numFmtId="0" fontId="2" fillId="0" borderId="4" xfId="0" applyFont="1" applyBorder="1" applyAlignment="1">
      <alignment horizontal="right" wrapText="1"/>
    </xf>
    <xf numFmtId="0" fontId="2" fillId="0" borderId="3" xfId="0" applyFont="1" applyBorder="1" applyAlignment="1" applyProtection="1">
      <alignment horizontal="right" vertical="top" wrapText="1"/>
      <protection locked="0"/>
    </xf>
    <xf numFmtId="0" fontId="2" fillId="0" borderId="4" xfId="0" applyFont="1" applyBorder="1" applyAlignment="1" applyProtection="1">
      <alignment horizontal="right" vertical="top" wrapText="1"/>
      <protection locked="0"/>
    </xf>
    <xf numFmtId="0" fontId="2" fillId="0" borderId="8" xfId="0" applyFont="1" applyBorder="1" applyAlignment="1" applyProtection="1">
      <alignment horizontal="right" vertical="top" wrapText="1"/>
      <protection locked="0"/>
    </xf>
    <xf numFmtId="0" fontId="10" fillId="8"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3" fillId="0" borderId="0" xfId="0" applyFont="1" applyAlignment="1">
      <alignment wrapText="1"/>
    </xf>
    <xf numFmtId="0" fontId="4" fillId="2" borderId="1" xfId="0" applyFont="1" applyFill="1" applyBorder="1" applyAlignment="1">
      <alignment horizontal="center" vertical="center" textRotation="90" wrapText="1"/>
    </xf>
    <xf numFmtId="0" fontId="5" fillId="2" borderId="1" xfId="0" applyFont="1" applyFill="1" applyBorder="1" applyAlignment="1">
      <alignment horizontal="center" vertical="center" textRotation="90" wrapText="1"/>
    </xf>
    <xf numFmtId="0" fontId="2" fillId="0" borderId="0" xfId="0" applyFont="1" applyAlignment="1">
      <alignment horizontal="left" vertical="center" wrapText="1"/>
    </xf>
    <xf numFmtId="0" fontId="7" fillId="0" borderId="0" xfId="0" applyFont="1" applyAlignment="1">
      <alignment horizontal="center" wrapText="1"/>
    </xf>
    <xf numFmtId="0" fontId="2" fillId="0" borderId="0" xfId="0" applyFont="1" applyAlignment="1">
      <alignment horizontal="center" wrapText="1"/>
    </xf>
    <xf numFmtId="0" fontId="4" fillId="2" borderId="6" xfId="0" applyFont="1" applyFill="1" applyBorder="1" applyAlignment="1">
      <alignment horizontal="center" vertical="center" textRotation="90" wrapText="1"/>
    </xf>
    <xf numFmtId="0" fontId="5" fillId="2" borderId="7" xfId="0" applyFont="1" applyFill="1" applyBorder="1" applyAlignment="1">
      <alignment horizontal="center" vertical="center" textRotation="90" wrapText="1"/>
    </xf>
    <xf numFmtId="0" fontId="5" fillId="2" borderId="2" xfId="0" applyFont="1" applyFill="1" applyBorder="1" applyAlignment="1">
      <alignment horizontal="center" vertical="center" textRotation="90" wrapText="1"/>
    </xf>
    <xf numFmtId="0" fontId="3" fillId="8" borderId="5" xfId="0" applyFont="1" applyFill="1" applyBorder="1" applyAlignment="1">
      <alignment horizontal="center" vertical="center" wrapText="1"/>
    </xf>
    <xf numFmtId="0" fontId="9" fillId="0" borderId="0" xfId="0" applyFont="1" applyAlignment="1">
      <alignment horizontal="left" vertical="center" wrapText="1"/>
    </xf>
  </cellXfs>
  <cellStyles count="2">
    <cellStyle name="Įprastas" xfId="0" builtinId="0"/>
    <cellStyle name="Normal 2" xfId="1" xr:uid="{1F91959A-AC4C-4581-B67B-03D2B9BC99E8}"/>
  </cellStyles>
  <dxfs count="15">
    <dxf>
      <font>
        <color theme="4"/>
      </font>
    </dxf>
    <dxf>
      <font>
        <color rgb="FF9C0006"/>
      </font>
      <fill>
        <patternFill>
          <bgColor rgb="FFFFC7CE"/>
        </patternFill>
      </fill>
    </dxf>
    <dxf>
      <font>
        <color theme="4"/>
      </font>
    </dxf>
    <dxf>
      <font>
        <color rgb="FF9C0006"/>
      </font>
      <fill>
        <patternFill>
          <bgColor rgb="FFFFC7CE"/>
        </patternFill>
      </fill>
    </dxf>
    <dxf>
      <font>
        <color rgb="FF9C0006"/>
      </font>
      <fill>
        <patternFill>
          <bgColor rgb="FFFFC7CE"/>
        </patternFill>
      </fill>
    </dxf>
    <dxf>
      <font>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4"/>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P45"/>
  <sheetViews>
    <sheetView zoomScale="70" zoomScaleNormal="70" zoomScaleSheetLayoutView="90" workbookViewId="0">
      <selection activeCell="I6" sqref="I6"/>
    </sheetView>
  </sheetViews>
  <sheetFormatPr defaultRowHeight="12.75" x14ac:dyDescent="0.2"/>
  <cols>
    <col min="1" max="1" width="9.140625" style="48"/>
    <col min="2" max="2" width="11.28515625" style="48" customWidth="1"/>
    <col min="3" max="3" width="16.85546875" style="48" hidden="1" customWidth="1"/>
    <col min="4" max="5" width="59.140625" style="48" customWidth="1"/>
    <col min="6" max="6" width="31.85546875" style="48" customWidth="1"/>
    <col min="7" max="7" width="10.140625" style="48" customWidth="1"/>
    <col min="8" max="9" width="18.140625" style="48" customWidth="1"/>
    <col min="10" max="10" width="32.28515625" style="48" customWidth="1"/>
    <col min="11" max="11" width="15.42578125" style="48" customWidth="1"/>
    <col min="12" max="12" width="20" style="48" customWidth="1"/>
    <col min="13" max="13" width="23.7109375" style="48" customWidth="1"/>
    <col min="14" max="14" width="22.85546875" style="48" customWidth="1"/>
    <col min="15" max="15" width="27.28515625" style="48" customWidth="1"/>
    <col min="16" max="16" width="20" style="48" customWidth="1"/>
    <col min="17" max="16384" width="9.140625" style="48"/>
  </cols>
  <sheetData>
    <row r="1" spans="1:16" x14ac:dyDescent="0.2">
      <c r="A1" s="60" t="s">
        <v>0</v>
      </c>
      <c r="B1" s="60"/>
      <c r="C1" s="60"/>
      <c r="D1" s="60"/>
      <c r="E1" s="60"/>
      <c r="F1" s="60"/>
      <c r="G1" s="60"/>
      <c r="H1" s="60"/>
      <c r="I1" s="60"/>
      <c r="J1" s="60"/>
      <c r="K1" s="60"/>
      <c r="L1" s="60"/>
      <c r="M1" s="60"/>
      <c r="N1" s="60"/>
      <c r="O1" s="60"/>
      <c r="P1" s="60"/>
    </row>
    <row r="2" spans="1:16" x14ac:dyDescent="0.2">
      <c r="A2" s="61"/>
      <c r="B2" s="61"/>
      <c r="C2" s="61"/>
      <c r="D2" s="61"/>
      <c r="E2" s="61"/>
      <c r="F2" s="61"/>
      <c r="G2" s="61"/>
      <c r="H2" s="61"/>
      <c r="I2" s="61"/>
      <c r="J2" s="61"/>
      <c r="K2" s="61"/>
      <c r="L2" s="61"/>
      <c r="M2" s="61"/>
      <c r="N2" s="61"/>
      <c r="O2" s="61"/>
      <c r="P2" s="61"/>
    </row>
    <row r="3" spans="1:16" ht="15" customHeight="1" x14ac:dyDescent="0.2">
      <c r="A3" s="62" t="s">
        <v>1</v>
      </c>
      <c r="B3" s="62"/>
      <c r="C3" s="62"/>
      <c r="D3" s="62"/>
      <c r="E3" s="62"/>
      <c r="F3" s="62"/>
      <c r="G3" s="62"/>
      <c r="H3" s="62"/>
      <c r="I3" s="62"/>
      <c r="J3" s="62"/>
      <c r="K3" s="62"/>
      <c r="L3" s="62"/>
      <c r="M3" s="62"/>
      <c r="N3" s="62"/>
      <c r="O3" s="62"/>
      <c r="P3" s="62"/>
    </row>
    <row r="4" spans="1:16" ht="15" customHeight="1" x14ac:dyDescent="0.2">
      <c r="A4" s="15"/>
      <c r="B4" s="15"/>
      <c r="C4" s="15"/>
      <c r="D4" s="15"/>
      <c r="E4" s="15"/>
      <c r="F4" s="15"/>
      <c r="G4" s="15"/>
      <c r="H4" s="15"/>
      <c r="I4" s="15"/>
      <c r="J4" s="15"/>
      <c r="K4" s="15"/>
      <c r="L4" s="15"/>
      <c r="M4" s="15"/>
      <c r="N4" s="15"/>
      <c r="O4" s="15"/>
      <c r="P4" s="15"/>
    </row>
    <row r="5" spans="1:16" x14ac:dyDescent="0.2">
      <c r="A5" s="1"/>
      <c r="B5" s="1"/>
      <c r="C5" s="1"/>
      <c r="D5" s="2"/>
      <c r="E5" s="2"/>
      <c r="F5" s="2"/>
      <c r="G5" s="2"/>
      <c r="H5" s="2"/>
      <c r="I5" s="74" t="s">
        <v>141</v>
      </c>
      <c r="J5" s="74"/>
      <c r="K5" s="74"/>
      <c r="L5" s="73" t="s">
        <v>117</v>
      </c>
      <c r="M5" s="73"/>
      <c r="N5" s="73"/>
      <c r="O5" s="73"/>
      <c r="P5" s="73"/>
    </row>
    <row r="6" spans="1:16" ht="162.75" customHeight="1" x14ac:dyDescent="0.2">
      <c r="A6" s="10" t="s">
        <v>2</v>
      </c>
      <c r="B6" s="10" t="s">
        <v>3</v>
      </c>
      <c r="C6" s="14" t="s">
        <v>4</v>
      </c>
      <c r="D6" s="11" t="s">
        <v>5</v>
      </c>
      <c r="E6" s="21" t="s">
        <v>154</v>
      </c>
      <c r="F6" s="21" t="s">
        <v>57</v>
      </c>
      <c r="G6" s="10" t="s">
        <v>6</v>
      </c>
      <c r="H6" s="10" t="s">
        <v>7</v>
      </c>
      <c r="I6" s="12" t="s">
        <v>155</v>
      </c>
      <c r="J6" s="12" t="s">
        <v>37</v>
      </c>
      <c r="K6" s="13" t="s">
        <v>9</v>
      </c>
      <c r="L6" s="12" t="s">
        <v>10</v>
      </c>
      <c r="M6" s="12" t="s">
        <v>142</v>
      </c>
      <c r="N6" s="12" t="s">
        <v>12</v>
      </c>
      <c r="O6" s="12" t="s">
        <v>13</v>
      </c>
      <c r="P6" s="12" t="s">
        <v>14</v>
      </c>
    </row>
    <row r="7" spans="1:16" x14ac:dyDescent="0.2">
      <c r="A7" s="7">
        <v>1</v>
      </c>
      <c r="B7" s="7">
        <v>2</v>
      </c>
      <c r="C7" s="7">
        <v>3</v>
      </c>
      <c r="D7" s="7">
        <v>3</v>
      </c>
      <c r="E7" s="7">
        <v>4</v>
      </c>
      <c r="F7" s="7"/>
      <c r="G7" s="7">
        <v>5</v>
      </c>
      <c r="H7" s="7">
        <v>6</v>
      </c>
      <c r="I7" s="7">
        <v>7</v>
      </c>
      <c r="J7" s="7">
        <v>9</v>
      </c>
      <c r="K7" s="7">
        <v>10</v>
      </c>
      <c r="L7" s="7">
        <v>11</v>
      </c>
      <c r="M7" s="7">
        <v>12</v>
      </c>
      <c r="N7" s="7">
        <v>13</v>
      </c>
      <c r="O7" s="7">
        <v>14</v>
      </c>
      <c r="P7" s="7">
        <v>15</v>
      </c>
    </row>
    <row r="8" spans="1:16" ht="23.25" customHeight="1" x14ac:dyDescent="0.2">
      <c r="A8" s="8">
        <v>1</v>
      </c>
      <c r="B8" s="78" t="s">
        <v>63</v>
      </c>
      <c r="C8" s="49">
        <v>1000562</v>
      </c>
      <c r="D8" s="18" t="s">
        <v>39</v>
      </c>
      <c r="E8" s="19" t="s">
        <v>40</v>
      </c>
      <c r="F8" s="28" t="s">
        <v>143</v>
      </c>
      <c r="G8" s="3" t="s">
        <v>15</v>
      </c>
      <c r="H8" s="27">
        <v>900</v>
      </c>
      <c r="I8" s="52"/>
      <c r="J8" s="9"/>
      <c r="K8" s="16">
        <f t="shared" ref="K8:K16" si="0">H8*J8</f>
        <v>0</v>
      </c>
      <c r="L8" s="53"/>
      <c r="M8" s="53"/>
      <c r="N8" s="53"/>
      <c r="O8" s="53"/>
      <c r="P8" s="53"/>
    </row>
    <row r="9" spans="1:16" ht="23.25" customHeight="1" x14ac:dyDescent="0.2">
      <c r="A9" s="8">
        <v>2</v>
      </c>
      <c r="B9" s="79"/>
      <c r="C9" s="49">
        <v>1005109</v>
      </c>
      <c r="D9" s="18" t="s">
        <v>42</v>
      </c>
      <c r="E9" s="19" t="s">
        <v>41</v>
      </c>
      <c r="F9" s="28" t="s">
        <v>58</v>
      </c>
      <c r="G9" s="3" t="s">
        <v>15</v>
      </c>
      <c r="H9" s="27">
        <v>900</v>
      </c>
      <c r="I9" s="52"/>
      <c r="J9" s="9"/>
      <c r="K9" s="16">
        <f t="shared" si="0"/>
        <v>0</v>
      </c>
      <c r="L9" s="53"/>
      <c r="M9" s="53"/>
      <c r="N9" s="53"/>
      <c r="O9" s="53"/>
      <c r="P9" s="53"/>
    </row>
    <row r="10" spans="1:16" ht="23.25" customHeight="1" x14ac:dyDescent="0.2">
      <c r="A10" s="8">
        <v>3</v>
      </c>
      <c r="B10" s="79"/>
      <c r="C10" s="49">
        <v>1000570</v>
      </c>
      <c r="D10" s="18" t="s">
        <v>43</v>
      </c>
      <c r="E10" s="19" t="s">
        <v>44</v>
      </c>
      <c r="F10" s="28" t="s">
        <v>143</v>
      </c>
      <c r="G10" s="3" t="s">
        <v>15</v>
      </c>
      <c r="H10" s="27">
        <v>180</v>
      </c>
      <c r="I10" s="52"/>
      <c r="J10" s="9"/>
      <c r="K10" s="16">
        <f t="shared" si="0"/>
        <v>0</v>
      </c>
      <c r="L10" s="53"/>
      <c r="M10" s="53"/>
      <c r="N10" s="53"/>
      <c r="O10" s="53"/>
      <c r="P10" s="53"/>
    </row>
    <row r="11" spans="1:16" ht="23.25" customHeight="1" x14ac:dyDescent="0.2">
      <c r="A11" s="8">
        <v>4</v>
      </c>
      <c r="B11" s="79"/>
      <c r="C11" s="54">
        <v>1000563</v>
      </c>
      <c r="D11" s="18" t="s">
        <v>45</v>
      </c>
      <c r="E11" s="19" t="s">
        <v>46</v>
      </c>
      <c r="F11" s="28" t="s">
        <v>144</v>
      </c>
      <c r="G11" s="3" t="s">
        <v>15</v>
      </c>
      <c r="H11" s="27">
        <v>750</v>
      </c>
      <c r="I11" s="52"/>
      <c r="J11" s="9"/>
      <c r="K11" s="16">
        <f t="shared" si="0"/>
        <v>0</v>
      </c>
      <c r="L11" s="53"/>
      <c r="M11" s="53"/>
      <c r="N11" s="53"/>
      <c r="O11" s="53"/>
      <c r="P11" s="53"/>
    </row>
    <row r="12" spans="1:16" ht="23.25" customHeight="1" x14ac:dyDescent="0.2">
      <c r="A12" s="8">
        <v>5</v>
      </c>
      <c r="B12" s="79"/>
      <c r="C12" s="54">
        <v>1000577</v>
      </c>
      <c r="D12" s="18" t="s">
        <v>47</v>
      </c>
      <c r="E12" s="19" t="s">
        <v>48</v>
      </c>
      <c r="F12" s="28" t="s">
        <v>144</v>
      </c>
      <c r="G12" s="3" t="s">
        <v>15</v>
      </c>
      <c r="H12" s="27">
        <v>210</v>
      </c>
      <c r="I12" s="52"/>
      <c r="J12" s="9"/>
      <c r="K12" s="16">
        <f t="shared" si="0"/>
        <v>0</v>
      </c>
      <c r="L12" s="53"/>
      <c r="M12" s="53"/>
      <c r="N12" s="53"/>
      <c r="O12" s="53"/>
      <c r="P12" s="53"/>
    </row>
    <row r="13" spans="1:16" ht="23.25" customHeight="1" x14ac:dyDescent="0.2">
      <c r="A13" s="8">
        <v>6</v>
      </c>
      <c r="B13" s="79"/>
      <c r="C13" s="49">
        <v>1003442</v>
      </c>
      <c r="D13" s="18" t="s">
        <v>49</v>
      </c>
      <c r="E13" s="19" t="s">
        <v>50</v>
      </c>
      <c r="F13" s="28" t="s">
        <v>144</v>
      </c>
      <c r="G13" s="3" t="s">
        <v>15</v>
      </c>
      <c r="H13" s="27">
        <v>45</v>
      </c>
      <c r="I13" s="52"/>
      <c r="J13" s="9"/>
      <c r="K13" s="16">
        <f t="shared" si="0"/>
        <v>0</v>
      </c>
      <c r="L13" s="53"/>
      <c r="M13" s="53"/>
      <c r="N13" s="53"/>
      <c r="O13" s="53"/>
      <c r="P13" s="53"/>
    </row>
    <row r="14" spans="1:16" ht="23.25" customHeight="1" x14ac:dyDescent="0.2">
      <c r="A14" s="8">
        <v>7</v>
      </c>
      <c r="B14" s="79"/>
      <c r="C14" s="49">
        <v>1003445</v>
      </c>
      <c r="D14" s="18" t="s">
        <v>51</v>
      </c>
      <c r="E14" s="19" t="s">
        <v>52</v>
      </c>
      <c r="F14" s="28" t="s">
        <v>144</v>
      </c>
      <c r="G14" s="3" t="s">
        <v>15</v>
      </c>
      <c r="H14" s="27">
        <v>90</v>
      </c>
      <c r="I14" s="52"/>
      <c r="J14" s="9"/>
      <c r="K14" s="16">
        <f t="shared" si="0"/>
        <v>0</v>
      </c>
      <c r="L14" s="53"/>
      <c r="M14" s="53"/>
      <c r="N14" s="53"/>
      <c r="O14" s="53"/>
      <c r="P14" s="53"/>
    </row>
    <row r="15" spans="1:16" ht="23.25" customHeight="1" x14ac:dyDescent="0.2">
      <c r="A15" s="8">
        <v>8</v>
      </c>
      <c r="B15" s="79"/>
      <c r="C15" s="49">
        <v>1003449</v>
      </c>
      <c r="D15" s="18" t="s">
        <v>53</v>
      </c>
      <c r="E15" s="19" t="s">
        <v>54</v>
      </c>
      <c r="F15" s="28" t="s">
        <v>145</v>
      </c>
      <c r="G15" s="3" t="s">
        <v>15</v>
      </c>
      <c r="H15" s="27">
        <v>180</v>
      </c>
      <c r="I15" s="52"/>
      <c r="J15" s="9"/>
      <c r="K15" s="16">
        <f t="shared" si="0"/>
        <v>0</v>
      </c>
      <c r="L15" s="53"/>
      <c r="M15" s="53"/>
      <c r="N15" s="53"/>
      <c r="O15" s="53"/>
      <c r="P15" s="53"/>
    </row>
    <row r="16" spans="1:16" ht="23.25" customHeight="1" x14ac:dyDescent="0.2">
      <c r="A16" s="8">
        <v>9</v>
      </c>
      <c r="B16" s="79"/>
      <c r="C16" s="49">
        <v>1005144</v>
      </c>
      <c r="D16" s="18" t="s">
        <v>55</v>
      </c>
      <c r="E16" s="19" t="s">
        <v>56</v>
      </c>
      <c r="F16" s="28" t="s">
        <v>145</v>
      </c>
      <c r="G16" s="3" t="s">
        <v>15</v>
      </c>
      <c r="H16" s="27">
        <v>30</v>
      </c>
      <c r="I16" s="52"/>
      <c r="J16" s="9"/>
      <c r="K16" s="16">
        <f t="shared" si="0"/>
        <v>0</v>
      </c>
      <c r="L16" s="53"/>
      <c r="M16" s="53"/>
      <c r="N16" s="53"/>
      <c r="O16" s="53"/>
      <c r="P16" s="53"/>
    </row>
    <row r="17" spans="1:16" ht="15.75" customHeight="1" x14ac:dyDescent="0.2">
      <c r="A17" s="1"/>
      <c r="B17" s="1"/>
      <c r="C17" s="1"/>
      <c r="D17" s="2"/>
      <c r="E17" s="2"/>
      <c r="F17" s="2"/>
      <c r="G17" s="64" t="s">
        <v>30</v>
      </c>
      <c r="H17" s="65"/>
      <c r="I17" s="65"/>
      <c r="J17" s="65"/>
      <c r="K17" s="24">
        <f>SUM(K8:K16)</f>
        <v>0</v>
      </c>
      <c r="L17" s="56"/>
      <c r="M17" s="56"/>
      <c r="N17" s="56"/>
      <c r="O17" s="56"/>
      <c r="P17" s="56"/>
    </row>
    <row r="18" spans="1:16" ht="42.75" customHeight="1" x14ac:dyDescent="0.2">
      <c r="A18" s="2"/>
      <c r="B18" s="2"/>
      <c r="C18" s="2"/>
      <c r="D18" s="4" t="s">
        <v>62</v>
      </c>
      <c r="E18" s="4"/>
      <c r="F18" s="4"/>
      <c r="G18" s="66" t="s">
        <v>29</v>
      </c>
      <c r="H18" s="67"/>
      <c r="I18" s="67"/>
      <c r="J18" s="67"/>
      <c r="K18" s="22">
        <v>0</v>
      </c>
      <c r="L18" s="53"/>
      <c r="M18" s="53"/>
      <c r="N18" s="53"/>
      <c r="O18" s="53"/>
      <c r="P18" s="53"/>
    </row>
    <row r="19" spans="1:16" ht="44.25" customHeight="1" x14ac:dyDescent="0.2">
      <c r="A19" s="2"/>
      <c r="B19" s="2"/>
      <c r="C19" s="2"/>
      <c r="D19" s="4" t="s">
        <v>16</v>
      </c>
      <c r="E19" s="4"/>
      <c r="F19" s="4"/>
      <c r="G19" s="68" t="s">
        <v>17</v>
      </c>
      <c r="H19" s="69"/>
      <c r="I19" s="69"/>
      <c r="J19" s="69"/>
      <c r="K19" s="23">
        <f>(K17*0.9) - ((K17*K18%)*0.1)</f>
        <v>0</v>
      </c>
      <c r="L19" s="53"/>
      <c r="M19" s="53"/>
      <c r="N19" s="53"/>
      <c r="O19" s="53"/>
      <c r="P19" s="53"/>
    </row>
    <row r="20" spans="1:16" ht="14.45" customHeight="1" x14ac:dyDescent="0.2">
      <c r="A20" s="2"/>
      <c r="B20" s="2"/>
      <c r="C20" s="2"/>
      <c r="D20" s="2"/>
      <c r="E20" s="2"/>
      <c r="F20" s="2"/>
      <c r="G20" s="70" t="s">
        <v>18</v>
      </c>
      <c r="H20" s="71"/>
      <c r="I20" s="71"/>
      <c r="J20" s="71"/>
      <c r="K20" s="25"/>
      <c r="L20" s="53"/>
      <c r="M20" s="53"/>
      <c r="N20" s="53"/>
      <c r="O20" s="53"/>
      <c r="P20" s="53"/>
    </row>
    <row r="21" spans="1:16" ht="14.45" customHeight="1" x14ac:dyDescent="0.2">
      <c r="A21" s="2"/>
      <c r="B21" s="2"/>
      <c r="C21" s="2"/>
      <c r="D21" s="2"/>
      <c r="E21" s="2"/>
      <c r="F21" s="2"/>
      <c r="G21" s="70" t="s">
        <v>131</v>
      </c>
      <c r="H21" s="71"/>
      <c r="I21" s="71"/>
      <c r="J21" s="72"/>
      <c r="K21" s="25"/>
      <c r="L21" s="53"/>
      <c r="M21" s="53"/>
      <c r="N21" s="53"/>
      <c r="O21" s="53"/>
      <c r="P21" s="53"/>
    </row>
    <row r="22" spans="1:16" x14ac:dyDescent="0.2">
      <c r="A22" s="2"/>
      <c r="B22" s="2"/>
      <c r="C22" s="2"/>
      <c r="D22" s="2"/>
      <c r="E22" s="2"/>
      <c r="F22" s="2"/>
      <c r="G22" s="5"/>
      <c r="H22" s="5"/>
      <c r="I22" s="5"/>
      <c r="J22" s="5"/>
      <c r="K22" s="2"/>
    </row>
    <row r="23" spans="1:16" x14ac:dyDescent="0.2">
      <c r="A23" s="2"/>
      <c r="B23" s="2"/>
      <c r="C23" s="2"/>
      <c r="D23" s="2"/>
      <c r="E23" s="2"/>
      <c r="F23" s="2"/>
      <c r="G23" s="30"/>
      <c r="H23" s="5"/>
      <c r="I23" s="5"/>
      <c r="J23" s="5"/>
      <c r="K23" s="26"/>
    </row>
    <row r="24" spans="1:16" ht="15" customHeight="1" x14ac:dyDescent="0.2">
      <c r="A24" s="2"/>
      <c r="B24" s="2"/>
      <c r="C24" s="2"/>
      <c r="D24" s="2"/>
      <c r="E24" s="2"/>
      <c r="F24" s="2"/>
      <c r="G24" s="63" t="s">
        <v>19</v>
      </c>
      <c r="H24" s="63"/>
      <c r="I24" s="63"/>
      <c r="J24" s="63"/>
      <c r="K24" s="2"/>
    </row>
    <row r="25" spans="1:16" x14ac:dyDescent="0.2">
      <c r="A25" s="2"/>
      <c r="B25" s="2"/>
      <c r="C25" s="2"/>
      <c r="D25" s="2"/>
      <c r="E25" s="2"/>
      <c r="F25" s="2"/>
      <c r="G25" s="31"/>
      <c r="H25" s="75" t="s">
        <v>59</v>
      </c>
      <c r="I25" s="75"/>
      <c r="J25" s="75"/>
      <c r="K25" s="2"/>
    </row>
    <row r="26" spans="1:16" x14ac:dyDescent="0.2">
      <c r="A26" s="2"/>
      <c r="B26" s="2"/>
      <c r="C26" s="2"/>
      <c r="D26" s="2"/>
      <c r="E26" s="2"/>
      <c r="F26" s="2"/>
      <c r="G26" s="31"/>
      <c r="H26" s="31" t="s">
        <v>20</v>
      </c>
      <c r="I26" s="31"/>
      <c r="J26" s="31"/>
      <c r="K26" s="2"/>
    </row>
    <row r="27" spans="1:16" x14ac:dyDescent="0.2">
      <c r="A27" s="2"/>
      <c r="B27" s="2"/>
      <c r="C27" s="2"/>
      <c r="D27" s="2"/>
      <c r="E27" s="2"/>
      <c r="F27" s="2"/>
      <c r="G27" s="2" t="s">
        <v>35</v>
      </c>
      <c r="H27" s="2"/>
      <c r="I27" s="2"/>
      <c r="J27" s="2"/>
      <c r="K27" s="2"/>
    </row>
    <row r="28" spans="1:16" x14ac:dyDescent="0.2">
      <c r="A28" s="2"/>
      <c r="B28" s="2"/>
      <c r="C28" s="2"/>
      <c r="D28" s="2"/>
      <c r="E28" s="2"/>
      <c r="F28" s="2"/>
      <c r="G28" s="2" t="s">
        <v>61</v>
      </c>
      <c r="H28" s="2"/>
      <c r="I28" s="2"/>
      <c r="J28" s="2"/>
      <c r="K28" s="2"/>
    </row>
    <row r="29" spans="1:16" x14ac:dyDescent="0.2">
      <c r="A29" s="2"/>
      <c r="B29" s="2"/>
      <c r="C29" s="2"/>
      <c r="D29" s="2"/>
      <c r="E29" s="2"/>
      <c r="F29" s="2"/>
      <c r="G29" s="2" t="s">
        <v>60</v>
      </c>
      <c r="H29" s="2"/>
      <c r="I29" s="2"/>
      <c r="J29" s="2"/>
      <c r="K29" s="2"/>
    </row>
    <row r="30" spans="1:16" x14ac:dyDescent="0.2">
      <c r="A30" s="2"/>
      <c r="B30" s="2"/>
      <c r="C30" s="2"/>
      <c r="D30" s="2"/>
      <c r="E30" s="2"/>
      <c r="F30" s="2"/>
      <c r="G30" s="2"/>
      <c r="H30" s="2"/>
      <c r="I30" s="2"/>
      <c r="J30" s="2"/>
      <c r="K30" s="2"/>
    </row>
    <row r="31" spans="1:16" x14ac:dyDescent="0.2">
      <c r="A31" s="17"/>
      <c r="B31" s="17"/>
      <c r="C31" s="2"/>
      <c r="D31" s="2"/>
      <c r="E31" s="2"/>
      <c r="F31" s="2"/>
      <c r="G31" s="6"/>
      <c r="H31" s="6"/>
      <c r="I31" s="6"/>
      <c r="J31" s="6"/>
      <c r="K31" s="6"/>
    </row>
    <row r="32" spans="1:16" x14ac:dyDescent="0.2">
      <c r="A32" s="30" t="s">
        <v>28</v>
      </c>
      <c r="B32" s="30"/>
      <c r="C32" s="30"/>
      <c r="D32" s="30"/>
      <c r="E32" s="30"/>
      <c r="F32" s="30"/>
      <c r="G32" s="30"/>
      <c r="H32" s="30"/>
      <c r="I32" s="30"/>
      <c r="J32" s="30"/>
      <c r="K32" s="32"/>
      <c r="L32" s="58"/>
      <c r="M32" s="58"/>
      <c r="N32" s="57"/>
      <c r="O32" s="57"/>
      <c r="P32" s="57"/>
    </row>
    <row r="33" spans="1:16" s="2" customFormat="1" ht="30.6" customHeight="1" x14ac:dyDescent="0.2">
      <c r="A33" s="76" t="s">
        <v>31</v>
      </c>
      <c r="B33" s="76"/>
      <c r="C33" s="76"/>
      <c r="D33" s="76"/>
      <c r="E33" s="76"/>
      <c r="F33" s="76"/>
      <c r="G33" s="76"/>
      <c r="H33" s="76"/>
      <c r="I33" s="76"/>
      <c r="J33" s="76"/>
      <c r="K33" s="76"/>
      <c r="P33" s="48"/>
    </row>
    <row r="34" spans="1:16" s="2" customFormat="1" x14ac:dyDescent="0.2">
      <c r="A34" s="2" t="s">
        <v>38</v>
      </c>
    </row>
    <row r="35" spans="1:16" s="2" customFormat="1" ht="16.899999999999999" customHeight="1" x14ac:dyDescent="0.2">
      <c r="A35" s="2" t="s">
        <v>21</v>
      </c>
      <c r="G35" s="6"/>
      <c r="H35" s="6"/>
      <c r="I35" s="6"/>
      <c r="J35" s="6"/>
      <c r="K35" s="6"/>
      <c r="L35" s="6"/>
    </row>
    <row r="36" spans="1:16" s="2" customFormat="1" ht="28.9" customHeight="1" x14ac:dyDescent="0.2">
      <c r="A36" s="76" t="s">
        <v>22</v>
      </c>
      <c r="B36" s="76"/>
      <c r="C36" s="76"/>
      <c r="D36" s="76"/>
      <c r="E36" s="76"/>
      <c r="F36" s="76"/>
      <c r="G36" s="76"/>
      <c r="H36" s="76"/>
      <c r="I36" s="76"/>
      <c r="J36" s="76"/>
      <c r="K36" s="76"/>
      <c r="P36" s="48"/>
    </row>
    <row r="37" spans="1:16" s="2" customFormat="1" ht="17.45" customHeight="1" x14ac:dyDescent="0.2">
      <c r="A37" s="2" t="s">
        <v>23</v>
      </c>
      <c r="G37" s="6"/>
      <c r="H37" s="6"/>
      <c r="I37" s="6"/>
      <c r="J37" s="6"/>
      <c r="K37" s="6"/>
      <c r="L37" s="6"/>
    </row>
    <row r="38" spans="1:16" ht="37.15" customHeight="1" x14ac:dyDescent="0.2">
      <c r="A38" s="76" t="s">
        <v>36</v>
      </c>
      <c r="B38" s="76"/>
      <c r="C38" s="76"/>
      <c r="D38" s="76"/>
      <c r="E38" s="76"/>
      <c r="F38" s="76"/>
      <c r="G38" s="76"/>
      <c r="H38" s="76"/>
      <c r="I38" s="76"/>
      <c r="J38" s="76"/>
      <c r="K38" s="76"/>
      <c r="L38" s="76"/>
      <c r="M38" s="76"/>
      <c r="N38" s="76"/>
      <c r="O38" s="76"/>
    </row>
    <row r="39" spans="1:16" ht="16.149999999999999" customHeight="1" x14ac:dyDescent="0.2">
      <c r="A39" s="76" t="s">
        <v>24</v>
      </c>
      <c r="B39" s="76"/>
      <c r="C39" s="76"/>
      <c r="D39" s="76"/>
      <c r="E39" s="76"/>
      <c r="F39" s="76"/>
      <c r="G39" s="76"/>
      <c r="H39" s="76"/>
      <c r="I39" s="76"/>
      <c r="J39" s="76"/>
      <c r="K39" s="76"/>
      <c r="L39" s="76"/>
      <c r="M39" s="76"/>
      <c r="N39" s="76"/>
      <c r="O39" s="76"/>
    </row>
    <row r="40" spans="1:16" x14ac:dyDescent="0.2">
      <c r="A40" s="76" t="s">
        <v>25</v>
      </c>
      <c r="B40" s="76"/>
      <c r="C40" s="76"/>
      <c r="D40" s="76"/>
      <c r="E40" s="76"/>
      <c r="F40" s="76"/>
      <c r="G40" s="76"/>
      <c r="H40" s="76"/>
      <c r="I40" s="76"/>
      <c r="J40" s="76"/>
      <c r="K40" s="76"/>
      <c r="L40" s="6"/>
      <c r="M40" s="6"/>
      <c r="N40" s="6"/>
      <c r="O40" s="6"/>
    </row>
    <row r="41" spans="1:16" x14ac:dyDescent="0.2">
      <c r="A41" s="76" t="s">
        <v>26</v>
      </c>
      <c r="B41" s="76"/>
      <c r="C41" s="76"/>
      <c r="D41" s="76"/>
      <c r="E41" s="76"/>
      <c r="F41" s="76"/>
      <c r="G41" s="76"/>
      <c r="H41" s="76"/>
      <c r="I41" s="76"/>
      <c r="J41" s="76"/>
      <c r="K41" s="76"/>
      <c r="L41" s="6"/>
      <c r="M41" s="6"/>
      <c r="N41" s="6"/>
      <c r="O41" s="6"/>
    </row>
    <row r="42" spans="1:16" x14ac:dyDescent="0.2">
      <c r="A42" s="76" t="s">
        <v>27</v>
      </c>
      <c r="B42" s="76"/>
      <c r="C42" s="76"/>
      <c r="D42" s="76"/>
      <c r="E42" s="76"/>
      <c r="F42" s="76"/>
      <c r="G42" s="76"/>
      <c r="H42" s="76"/>
      <c r="I42" s="76"/>
      <c r="J42" s="76"/>
      <c r="K42" s="76"/>
      <c r="L42" s="6"/>
      <c r="M42" s="6"/>
      <c r="N42" s="6"/>
      <c r="O42" s="6"/>
    </row>
    <row r="43" spans="1:16" ht="45.75" customHeight="1" x14ac:dyDescent="0.2">
      <c r="A43" s="77" t="s">
        <v>32</v>
      </c>
      <c r="B43" s="77"/>
      <c r="C43" s="77"/>
      <c r="D43" s="77"/>
      <c r="E43" s="77"/>
      <c r="F43" s="77"/>
      <c r="G43" s="77"/>
      <c r="H43" s="77"/>
      <c r="I43" s="77"/>
      <c r="J43" s="77"/>
      <c r="K43" s="77"/>
      <c r="L43" s="33"/>
      <c r="M43" s="33"/>
      <c r="N43" s="33"/>
      <c r="O43" s="33"/>
    </row>
    <row r="44" spans="1:16" ht="15" customHeight="1" x14ac:dyDescent="0.2">
      <c r="A44" s="75" t="s">
        <v>33</v>
      </c>
      <c r="B44" s="75"/>
      <c r="C44" s="75"/>
      <c r="D44" s="75"/>
      <c r="E44" s="75"/>
      <c r="F44" s="75"/>
      <c r="G44" s="75"/>
      <c r="H44" s="75"/>
      <c r="I44" s="75"/>
      <c r="J44" s="75"/>
      <c r="K44" s="75"/>
      <c r="L44" s="31"/>
      <c r="M44" s="31"/>
      <c r="N44" s="31"/>
      <c r="O44" s="31"/>
    </row>
    <row r="45" spans="1:16" x14ac:dyDescent="0.2">
      <c r="A45" s="75" t="s">
        <v>34</v>
      </c>
      <c r="B45" s="75"/>
      <c r="C45" s="75"/>
      <c r="D45" s="75"/>
      <c r="E45" s="75"/>
      <c r="F45" s="75"/>
      <c r="G45" s="75"/>
      <c r="H45" s="75"/>
      <c r="I45" s="75"/>
      <c r="J45" s="75"/>
      <c r="K45" s="75"/>
      <c r="L45" s="75"/>
      <c r="M45" s="75"/>
      <c r="N45" s="75"/>
      <c r="O45" s="75"/>
    </row>
  </sheetData>
  <protectedRanges>
    <protectedRange sqref="K20:K22 K24:K26" name="Range2_1"/>
  </protectedRanges>
  <mergeCells count="23">
    <mergeCell ref="H25:J25"/>
    <mergeCell ref="B8:B16"/>
    <mergeCell ref="A45:O45"/>
    <mergeCell ref="A33:K33"/>
    <mergeCell ref="A36:K36"/>
    <mergeCell ref="A38:O38"/>
    <mergeCell ref="A39:O39"/>
    <mergeCell ref="A40:K40"/>
    <mergeCell ref="A41:K41"/>
    <mergeCell ref="A42:K42"/>
    <mergeCell ref="A43:K43"/>
    <mergeCell ref="A44:K44"/>
    <mergeCell ref="A1:P1"/>
    <mergeCell ref="A2:P2"/>
    <mergeCell ref="A3:P3"/>
    <mergeCell ref="G24:J24"/>
    <mergeCell ref="G17:J17"/>
    <mergeCell ref="G18:J18"/>
    <mergeCell ref="G19:J19"/>
    <mergeCell ref="G20:J20"/>
    <mergeCell ref="G21:J21"/>
    <mergeCell ref="L5:P5"/>
    <mergeCell ref="I5:K5"/>
  </mergeCells>
  <conditionalFormatting sqref="C10">
    <cfRule type="duplicateValues" dxfId="14" priority="6"/>
  </conditionalFormatting>
  <conditionalFormatting sqref="C11:C12">
    <cfRule type="duplicateValues" dxfId="13" priority="5"/>
  </conditionalFormatting>
  <conditionalFormatting sqref="H6">
    <cfRule type="cellIs" dxfId="12" priority="9" operator="equal">
      <formula>"Pasirinkti"</formula>
    </cfRule>
  </conditionalFormatting>
  <pageMargins left="0.23622047244094491" right="0.23622047244094491" top="0.74803149606299213" bottom="0.74803149606299213"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243F7-D9C5-4737-BFBF-D72234DA757D}">
  <dimension ref="A1:Q60"/>
  <sheetViews>
    <sheetView zoomScale="90" zoomScaleNormal="90" zoomScaleSheetLayoutView="90" workbookViewId="0">
      <selection activeCell="I6" sqref="I6"/>
    </sheetView>
  </sheetViews>
  <sheetFormatPr defaultRowHeight="12.75" x14ac:dyDescent="0.2"/>
  <cols>
    <col min="1" max="1" width="9.140625" style="48"/>
    <col min="2" max="2" width="11.28515625" style="48" customWidth="1"/>
    <col min="3" max="3" width="16.85546875" style="48" hidden="1" customWidth="1"/>
    <col min="4" max="4" width="43.85546875" style="48" customWidth="1"/>
    <col min="5" max="5" width="40.7109375" style="48" customWidth="1"/>
    <col min="6" max="6" width="36.28515625" style="48" customWidth="1"/>
    <col min="7" max="7" width="10.140625" style="48" customWidth="1"/>
    <col min="8" max="10" width="18.140625" style="48" customWidth="1"/>
    <col min="11" max="11" width="32.28515625" style="48" customWidth="1"/>
    <col min="12" max="12" width="15.42578125" style="48" customWidth="1"/>
    <col min="13" max="13" width="20" style="48" customWidth="1"/>
    <col min="14" max="14" width="23.7109375" style="48" customWidth="1"/>
    <col min="15" max="15" width="22.85546875" style="48" customWidth="1"/>
    <col min="16" max="16" width="27.28515625" style="48" customWidth="1"/>
    <col min="17" max="17" width="20" style="48" customWidth="1"/>
    <col min="18" max="16384" width="9.140625" style="48"/>
  </cols>
  <sheetData>
    <row r="1" spans="1:17" x14ac:dyDescent="0.2">
      <c r="A1" s="60" t="s">
        <v>0</v>
      </c>
      <c r="B1" s="60"/>
      <c r="C1" s="60"/>
      <c r="D1" s="60"/>
      <c r="E1" s="60"/>
      <c r="F1" s="60"/>
      <c r="G1" s="60"/>
      <c r="H1" s="60"/>
      <c r="I1" s="60"/>
      <c r="J1" s="60"/>
      <c r="K1" s="60"/>
      <c r="L1" s="60"/>
      <c r="M1" s="60"/>
      <c r="N1" s="60"/>
      <c r="O1" s="60"/>
      <c r="P1" s="60"/>
      <c r="Q1" s="60"/>
    </row>
    <row r="2" spans="1:17" x14ac:dyDescent="0.2">
      <c r="A2" s="61"/>
      <c r="B2" s="61"/>
      <c r="C2" s="61"/>
      <c r="D2" s="61"/>
      <c r="E2" s="61"/>
      <c r="F2" s="61"/>
      <c r="G2" s="61"/>
      <c r="H2" s="61"/>
      <c r="I2" s="61"/>
      <c r="J2" s="61"/>
      <c r="K2" s="61"/>
      <c r="L2" s="61"/>
      <c r="M2" s="61"/>
      <c r="N2" s="61"/>
      <c r="O2" s="61"/>
      <c r="P2" s="61"/>
      <c r="Q2" s="61"/>
    </row>
    <row r="3" spans="1:17" ht="14.25" customHeight="1" x14ac:dyDescent="0.2">
      <c r="A3" s="62" t="s">
        <v>1</v>
      </c>
      <c r="B3" s="62"/>
      <c r="C3" s="62"/>
      <c r="D3" s="62"/>
      <c r="E3" s="62"/>
      <c r="F3" s="62"/>
      <c r="G3" s="62"/>
      <c r="H3" s="62"/>
      <c r="I3" s="62"/>
      <c r="J3" s="62"/>
      <c r="K3" s="62"/>
      <c r="L3" s="62"/>
      <c r="M3" s="62"/>
      <c r="N3" s="62"/>
      <c r="O3" s="62"/>
      <c r="P3" s="62"/>
      <c r="Q3" s="62"/>
    </row>
    <row r="4" spans="1:17" ht="9" customHeight="1" x14ac:dyDescent="0.2">
      <c r="A4" s="15"/>
      <c r="B4" s="15"/>
      <c r="C4" s="15"/>
      <c r="D4" s="15"/>
      <c r="E4" s="15"/>
      <c r="F4" s="15"/>
      <c r="G4" s="15"/>
      <c r="H4" s="15"/>
      <c r="I4" s="15"/>
      <c r="J4" s="15"/>
      <c r="K4" s="15"/>
      <c r="L4" s="15"/>
      <c r="M4" s="15"/>
      <c r="N4" s="15"/>
      <c r="O4" s="15"/>
      <c r="P4" s="15"/>
      <c r="Q4" s="15"/>
    </row>
    <row r="5" spans="1:17" ht="24" customHeight="1" x14ac:dyDescent="0.2">
      <c r="A5" s="1"/>
      <c r="B5" s="1"/>
      <c r="C5" s="1"/>
      <c r="D5" s="2"/>
      <c r="E5" s="2"/>
      <c r="F5" s="2"/>
      <c r="G5" s="2"/>
      <c r="H5" s="2"/>
      <c r="I5" s="74" t="s">
        <v>141</v>
      </c>
      <c r="J5" s="74"/>
      <c r="K5" s="74"/>
      <c r="L5" s="74"/>
      <c r="M5" s="86" t="s">
        <v>116</v>
      </c>
      <c r="N5" s="73"/>
      <c r="O5" s="73"/>
      <c r="P5" s="73"/>
      <c r="Q5" s="73"/>
    </row>
    <row r="6" spans="1:17" ht="131.25" customHeight="1" x14ac:dyDescent="0.2">
      <c r="A6" s="10" t="s">
        <v>2</v>
      </c>
      <c r="B6" s="10" t="s">
        <v>3</v>
      </c>
      <c r="C6" s="14" t="s">
        <v>4</v>
      </c>
      <c r="D6" s="11" t="s">
        <v>5</v>
      </c>
      <c r="E6" s="21" t="s">
        <v>154</v>
      </c>
      <c r="F6" s="21" t="s">
        <v>57</v>
      </c>
      <c r="G6" s="10" t="s">
        <v>6</v>
      </c>
      <c r="H6" s="10" t="s">
        <v>7</v>
      </c>
      <c r="I6" s="12" t="s">
        <v>155</v>
      </c>
      <c r="J6" s="12" t="s">
        <v>8</v>
      </c>
      <c r="K6" s="12" t="s">
        <v>37</v>
      </c>
      <c r="L6" s="13" t="s">
        <v>9</v>
      </c>
      <c r="M6" s="34" t="s">
        <v>10</v>
      </c>
      <c r="N6" s="34" t="s">
        <v>142</v>
      </c>
      <c r="O6" s="34" t="s">
        <v>12</v>
      </c>
      <c r="P6" s="34" t="s">
        <v>13</v>
      </c>
      <c r="Q6" s="34" t="s">
        <v>14</v>
      </c>
    </row>
    <row r="7" spans="1:17" x14ac:dyDescent="0.2">
      <c r="A7" s="7">
        <v>1</v>
      </c>
      <c r="B7" s="7">
        <v>2</v>
      </c>
      <c r="C7" s="7">
        <v>4</v>
      </c>
      <c r="D7" s="7">
        <v>3</v>
      </c>
      <c r="E7" s="7">
        <v>4</v>
      </c>
      <c r="F7" s="7"/>
      <c r="G7" s="7">
        <v>5</v>
      </c>
      <c r="H7" s="7">
        <v>6</v>
      </c>
      <c r="I7" s="7">
        <v>7</v>
      </c>
      <c r="J7" s="7">
        <v>8</v>
      </c>
      <c r="K7" s="7">
        <v>9</v>
      </c>
      <c r="L7" s="7">
        <v>10</v>
      </c>
      <c r="M7" s="7">
        <v>11</v>
      </c>
      <c r="N7" s="7">
        <v>12</v>
      </c>
      <c r="O7" s="7">
        <v>13</v>
      </c>
      <c r="P7" s="7">
        <v>14</v>
      </c>
      <c r="Q7" s="7">
        <v>15</v>
      </c>
    </row>
    <row r="8" spans="1:17" ht="15" customHeight="1" x14ac:dyDescent="0.2">
      <c r="A8" s="8">
        <v>1</v>
      </c>
      <c r="B8" s="83" t="s">
        <v>64</v>
      </c>
      <c r="C8" s="49">
        <v>1000562</v>
      </c>
      <c r="D8" s="50" t="s">
        <v>73</v>
      </c>
      <c r="E8" s="35" t="s">
        <v>74</v>
      </c>
      <c r="F8" s="51" t="s">
        <v>149</v>
      </c>
      <c r="G8" s="3" t="s">
        <v>15</v>
      </c>
      <c r="H8" s="27">
        <v>210</v>
      </c>
      <c r="I8" s="52"/>
      <c r="J8" s="52"/>
      <c r="K8" s="9"/>
      <c r="L8" s="16">
        <f>H8*K8</f>
        <v>0</v>
      </c>
      <c r="M8" s="53"/>
      <c r="N8" s="53"/>
      <c r="O8" s="53"/>
      <c r="P8" s="53"/>
      <c r="Q8" s="53"/>
    </row>
    <row r="9" spans="1:17" ht="13.5" customHeight="1" x14ac:dyDescent="0.2">
      <c r="A9" s="8">
        <v>2</v>
      </c>
      <c r="B9" s="84"/>
      <c r="C9" s="49">
        <v>1005109</v>
      </c>
      <c r="D9" s="50" t="s">
        <v>75</v>
      </c>
      <c r="E9" s="35" t="s">
        <v>76</v>
      </c>
      <c r="F9" s="51" t="s">
        <v>150</v>
      </c>
      <c r="G9" s="3" t="s">
        <v>15</v>
      </c>
      <c r="H9" s="27">
        <v>30</v>
      </c>
      <c r="I9" s="52"/>
      <c r="J9" s="52"/>
      <c r="K9" s="9"/>
      <c r="L9" s="16">
        <f t="shared" ref="L9:L30" si="0">H9*K9</f>
        <v>0</v>
      </c>
      <c r="M9" s="53"/>
      <c r="N9" s="53"/>
      <c r="O9" s="53"/>
      <c r="P9" s="53"/>
      <c r="Q9" s="53"/>
    </row>
    <row r="10" spans="1:17" ht="13.5" customHeight="1" x14ac:dyDescent="0.2">
      <c r="A10" s="8">
        <v>3</v>
      </c>
      <c r="B10" s="84"/>
      <c r="C10" s="49">
        <v>1000570</v>
      </c>
      <c r="D10" s="50" t="s">
        <v>77</v>
      </c>
      <c r="E10" s="35" t="s">
        <v>78</v>
      </c>
      <c r="F10" s="28" t="s">
        <v>65</v>
      </c>
      <c r="G10" s="3" t="s">
        <v>15</v>
      </c>
      <c r="H10" s="27">
        <v>30</v>
      </c>
      <c r="I10" s="52"/>
      <c r="J10" s="52"/>
      <c r="K10" s="9"/>
      <c r="L10" s="16">
        <f t="shared" si="0"/>
        <v>0</v>
      </c>
      <c r="M10" s="53"/>
      <c r="N10" s="53"/>
      <c r="O10" s="53"/>
      <c r="P10" s="53"/>
      <c r="Q10" s="53"/>
    </row>
    <row r="11" spans="1:17" ht="13.5" customHeight="1" x14ac:dyDescent="0.2">
      <c r="A11" s="8">
        <v>4</v>
      </c>
      <c r="B11" s="84"/>
      <c r="C11" s="54">
        <v>1000563</v>
      </c>
      <c r="D11" s="50" t="s">
        <v>79</v>
      </c>
      <c r="E11" s="35" t="s">
        <v>80</v>
      </c>
      <c r="F11" s="51" t="s">
        <v>146</v>
      </c>
      <c r="G11" s="3" t="s">
        <v>15</v>
      </c>
      <c r="H11" s="27">
        <v>150</v>
      </c>
      <c r="I11" s="52"/>
      <c r="J11" s="52"/>
      <c r="K11" s="9"/>
      <c r="L11" s="16">
        <f t="shared" si="0"/>
        <v>0</v>
      </c>
      <c r="M11" s="53"/>
      <c r="N11" s="53"/>
      <c r="O11" s="53"/>
      <c r="P11" s="53"/>
      <c r="Q11" s="53"/>
    </row>
    <row r="12" spans="1:17" ht="13.5" customHeight="1" x14ac:dyDescent="0.2">
      <c r="A12" s="8">
        <v>5</v>
      </c>
      <c r="B12" s="84"/>
      <c r="C12" s="54">
        <v>1000577</v>
      </c>
      <c r="D12" s="50" t="s">
        <v>81</v>
      </c>
      <c r="E12" s="35" t="s">
        <v>82</v>
      </c>
      <c r="F12" s="51" t="s">
        <v>150</v>
      </c>
      <c r="G12" s="3" t="s">
        <v>15</v>
      </c>
      <c r="H12" s="27">
        <v>45</v>
      </c>
      <c r="I12" s="52"/>
      <c r="J12" s="52"/>
      <c r="K12" s="9"/>
      <c r="L12" s="16">
        <f t="shared" si="0"/>
        <v>0</v>
      </c>
      <c r="M12" s="53"/>
      <c r="N12" s="53"/>
      <c r="O12" s="53"/>
      <c r="P12" s="53"/>
      <c r="Q12" s="53"/>
    </row>
    <row r="13" spans="1:17" ht="13.5" customHeight="1" x14ac:dyDescent="0.2">
      <c r="A13" s="8">
        <v>6</v>
      </c>
      <c r="B13" s="84"/>
      <c r="C13" s="49">
        <v>1003442</v>
      </c>
      <c r="D13" s="50" t="s">
        <v>83</v>
      </c>
      <c r="E13" s="35" t="s">
        <v>84</v>
      </c>
      <c r="F13" s="51" t="s">
        <v>150</v>
      </c>
      <c r="G13" s="3" t="s">
        <v>15</v>
      </c>
      <c r="H13" s="27">
        <v>45</v>
      </c>
      <c r="I13" s="52"/>
      <c r="J13" s="52"/>
      <c r="K13" s="9"/>
      <c r="L13" s="16">
        <f t="shared" si="0"/>
        <v>0</v>
      </c>
      <c r="M13" s="53"/>
      <c r="N13" s="53"/>
      <c r="O13" s="53"/>
      <c r="P13" s="53"/>
      <c r="Q13" s="53"/>
    </row>
    <row r="14" spans="1:17" ht="13.5" customHeight="1" x14ac:dyDescent="0.2">
      <c r="A14" s="8">
        <v>7</v>
      </c>
      <c r="B14" s="84"/>
      <c r="C14" s="49"/>
      <c r="D14" s="50" t="s">
        <v>73</v>
      </c>
      <c r="E14" s="35" t="s">
        <v>85</v>
      </c>
      <c r="F14" s="51" t="s">
        <v>149</v>
      </c>
      <c r="G14" s="3" t="s">
        <v>15</v>
      </c>
      <c r="H14" s="27">
        <v>150</v>
      </c>
      <c r="I14" s="52"/>
      <c r="J14" s="52"/>
      <c r="K14" s="9"/>
      <c r="L14" s="16">
        <f t="shared" si="0"/>
        <v>0</v>
      </c>
      <c r="M14" s="53"/>
      <c r="N14" s="53"/>
      <c r="O14" s="53"/>
      <c r="P14" s="53"/>
      <c r="Q14" s="53"/>
    </row>
    <row r="15" spans="1:17" ht="13.5" customHeight="1" x14ac:dyDescent="0.2">
      <c r="A15" s="8">
        <v>8</v>
      </c>
      <c r="B15" s="84"/>
      <c r="C15" s="49"/>
      <c r="D15" s="50" t="s">
        <v>86</v>
      </c>
      <c r="E15" s="35" t="s">
        <v>87</v>
      </c>
      <c r="F15" s="51" t="s">
        <v>149</v>
      </c>
      <c r="G15" s="3" t="s">
        <v>15</v>
      </c>
      <c r="H15" s="27">
        <v>45</v>
      </c>
      <c r="I15" s="52"/>
      <c r="J15" s="52"/>
      <c r="K15" s="9"/>
      <c r="L15" s="16">
        <f t="shared" si="0"/>
        <v>0</v>
      </c>
      <c r="M15" s="53"/>
      <c r="N15" s="53"/>
      <c r="O15" s="53"/>
      <c r="P15" s="53"/>
      <c r="Q15" s="53"/>
    </row>
    <row r="16" spans="1:17" ht="13.5" customHeight="1" x14ac:dyDescent="0.2">
      <c r="A16" s="8">
        <v>9</v>
      </c>
      <c r="B16" s="84"/>
      <c r="C16" s="49"/>
      <c r="D16" s="50" t="s">
        <v>77</v>
      </c>
      <c r="E16" s="35" t="s">
        <v>88</v>
      </c>
      <c r="F16" s="51" t="s">
        <v>151</v>
      </c>
      <c r="G16" s="3" t="s">
        <v>15</v>
      </c>
      <c r="H16" s="27">
        <v>45</v>
      </c>
      <c r="I16" s="52"/>
      <c r="J16" s="52"/>
      <c r="K16" s="9"/>
      <c r="L16" s="16">
        <f t="shared" si="0"/>
        <v>0</v>
      </c>
      <c r="M16" s="53"/>
      <c r="N16" s="53"/>
      <c r="O16" s="53"/>
      <c r="P16" s="53"/>
      <c r="Q16" s="53"/>
    </row>
    <row r="17" spans="1:17" ht="13.5" customHeight="1" x14ac:dyDescent="0.2">
      <c r="A17" s="8">
        <v>10</v>
      </c>
      <c r="B17" s="84"/>
      <c r="C17" s="49"/>
      <c r="D17" s="50" t="s">
        <v>81</v>
      </c>
      <c r="E17" s="35" t="s">
        <v>89</v>
      </c>
      <c r="F17" s="28" t="s">
        <v>66</v>
      </c>
      <c r="G17" s="3" t="s">
        <v>15</v>
      </c>
      <c r="H17" s="27">
        <v>210</v>
      </c>
      <c r="I17" s="52"/>
      <c r="J17" s="52"/>
      <c r="K17" s="9"/>
      <c r="L17" s="16">
        <f t="shared" si="0"/>
        <v>0</v>
      </c>
      <c r="M17" s="53"/>
      <c r="N17" s="53"/>
      <c r="O17" s="53"/>
      <c r="P17" s="53"/>
      <c r="Q17" s="53"/>
    </row>
    <row r="18" spans="1:17" ht="13.5" customHeight="1" x14ac:dyDescent="0.2">
      <c r="A18" s="8">
        <v>11</v>
      </c>
      <c r="B18" s="84"/>
      <c r="C18" s="49"/>
      <c r="D18" s="50" t="s">
        <v>79</v>
      </c>
      <c r="E18" s="35" t="s">
        <v>90</v>
      </c>
      <c r="F18" s="51" t="s">
        <v>67</v>
      </c>
      <c r="G18" s="3" t="s">
        <v>15</v>
      </c>
      <c r="H18" s="27">
        <v>30</v>
      </c>
      <c r="I18" s="52"/>
      <c r="J18" s="52"/>
      <c r="K18" s="9"/>
      <c r="L18" s="16">
        <f t="shared" si="0"/>
        <v>0</v>
      </c>
      <c r="M18" s="53"/>
      <c r="N18" s="53"/>
      <c r="O18" s="53"/>
      <c r="P18" s="53"/>
      <c r="Q18" s="53"/>
    </row>
    <row r="19" spans="1:17" ht="13.5" customHeight="1" x14ac:dyDescent="0.2">
      <c r="A19" s="8">
        <v>12</v>
      </c>
      <c r="B19" s="84"/>
      <c r="C19" s="49"/>
      <c r="D19" s="50" t="s">
        <v>91</v>
      </c>
      <c r="E19" s="35" t="s">
        <v>92</v>
      </c>
      <c r="F19" s="51" t="s">
        <v>147</v>
      </c>
      <c r="G19" s="3" t="s">
        <v>15</v>
      </c>
      <c r="H19" s="27">
        <v>30</v>
      </c>
      <c r="I19" s="52"/>
      <c r="J19" s="52"/>
      <c r="K19" s="9"/>
      <c r="L19" s="16">
        <f t="shared" si="0"/>
        <v>0</v>
      </c>
      <c r="M19" s="53"/>
      <c r="N19" s="53"/>
      <c r="O19" s="53"/>
      <c r="P19" s="53"/>
      <c r="Q19" s="53"/>
    </row>
    <row r="20" spans="1:17" ht="13.5" customHeight="1" x14ac:dyDescent="0.2">
      <c r="A20" s="8">
        <v>13</v>
      </c>
      <c r="B20" s="84"/>
      <c r="C20" s="49"/>
      <c r="D20" s="50" t="s">
        <v>93</v>
      </c>
      <c r="E20" s="35" t="s">
        <v>94</v>
      </c>
      <c r="F20" s="51" t="s">
        <v>150</v>
      </c>
      <c r="G20" s="3" t="s">
        <v>15</v>
      </c>
      <c r="H20" s="27">
        <v>30</v>
      </c>
      <c r="I20" s="52"/>
      <c r="J20" s="52"/>
      <c r="K20" s="9"/>
      <c r="L20" s="16">
        <f t="shared" si="0"/>
        <v>0</v>
      </c>
      <c r="M20" s="53"/>
      <c r="N20" s="53"/>
      <c r="O20" s="53"/>
      <c r="P20" s="53"/>
      <c r="Q20" s="53"/>
    </row>
    <row r="21" spans="1:17" ht="13.5" customHeight="1" x14ac:dyDescent="0.2">
      <c r="A21" s="8">
        <v>14</v>
      </c>
      <c r="B21" s="84"/>
      <c r="C21" s="49">
        <v>1003445</v>
      </c>
      <c r="D21" s="50" t="s">
        <v>95</v>
      </c>
      <c r="E21" s="35" t="s">
        <v>96</v>
      </c>
      <c r="F21" s="28" t="s">
        <v>68</v>
      </c>
      <c r="G21" s="3" t="s">
        <v>15</v>
      </c>
      <c r="H21" s="27">
        <v>45</v>
      </c>
      <c r="I21" s="52"/>
      <c r="J21" s="52"/>
      <c r="K21" s="9"/>
      <c r="L21" s="16">
        <f t="shared" si="0"/>
        <v>0</v>
      </c>
      <c r="M21" s="53"/>
      <c r="N21" s="53"/>
      <c r="O21" s="53"/>
      <c r="P21" s="53"/>
      <c r="Q21" s="53"/>
    </row>
    <row r="22" spans="1:17" ht="13.5" customHeight="1" x14ac:dyDescent="0.2">
      <c r="A22" s="8">
        <v>15</v>
      </c>
      <c r="B22" s="84"/>
      <c r="C22" s="49">
        <v>1003449</v>
      </c>
      <c r="D22" s="50" t="s">
        <v>97</v>
      </c>
      <c r="E22" s="35" t="s">
        <v>98</v>
      </c>
      <c r="F22" s="28" t="s">
        <v>69</v>
      </c>
      <c r="G22" s="3" t="s">
        <v>15</v>
      </c>
      <c r="H22" s="27">
        <v>210</v>
      </c>
      <c r="I22" s="52"/>
      <c r="J22" s="52"/>
      <c r="K22" s="9"/>
      <c r="L22" s="16">
        <f t="shared" si="0"/>
        <v>0</v>
      </c>
      <c r="M22" s="53"/>
      <c r="N22" s="53"/>
      <c r="O22" s="53"/>
      <c r="P22" s="53"/>
      <c r="Q22" s="53"/>
    </row>
    <row r="23" spans="1:17" ht="13.5" customHeight="1" x14ac:dyDescent="0.2">
      <c r="A23" s="8">
        <v>16</v>
      </c>
      <c r="B23" s="84"/>
      <c r="C23" s="49">
        <v>1005144</v>
      </c>
      <c r="D23" s="50" t="s">
        <v>73</v>
      </c>
      <c r="E23" s="35" t="s">
        <v>85</v>
      </c>
      <c r="F23" s="28" t="s">
        <v>70</v>
      </c>
      <c r="G23" s="3" t="s">
        <v>15</v>
      </c>
      <c r="H23" s="27">
        <v>30</v>
      </c>
      <c r="I23" s="52"/>
      <c r="J23" s="52"/>
      <c r="K23" s="9"/>
      <c r="L23" s="16">
        <f t="shared" si="0"/>
        <v>0</v>
      </c>
      <c r="M23" s="53"/>
      <c r="N23" s="53"/>
      <c r="O23" s="53"/>
      <c r="P23" s="53"/>
      <c r="Q23" s="53"/>
    </row>
    <row r="24" spans="1:17" ht="13.5" customHeight="1" x14ac:dyDescent="0.2">
      <c r="A24" s="8">
        <v>17</v>
      </c>
      <c r="B24" s="84"/>
      <c r="C24" s="49">
        <v>1003446</v>
      </c>
      <c r="D24" s="50" t="s">
        <v>99</v>
      </c>
      <c r="E24" s="35" t="s">
        <v>100</v>
      </c>
      <c r="F24" s="28" t="s">
        <v>145</v>
      </c>
      <c r="G24" s="3" t="s">
        <v>15</v>
      </c>
      <c r="H24" s="27">
        <v>300</v>
      </c>
      <c r="I24" s="52"/>
      <c r="J24" s="52"/>
      <c r="K24" s="9"/>
      <c r="L24" s="16">
        <f t="shared" si="0"/>
        <v>0</v>
      </c>
      <c r="M24" s="53"/>
      <c r="N24" s="53"/>
      <c r="O24" s="53"/>
      <c r="P24" s="53"/>
      <c r="Q24" s="53"/>
    </row>
    <row r="25" spans="1:17" ht="13.5" customHeight="1" x14ac:dyDescent="0.2">
      <c r="A25" s="8">
        <v>18</v>
      </c>
      <c r="B25" s="84"/>
      <c r="C25" s="49">
        <v>1003443</v>
      </c>
      <c r="D25" s="50" t="s">
        <v>101</v>
      </c>
      <c r="E25" s="35" t="s">
        <v>102</v>
      </c>
      <c r="F25" s="28" t="s">
        <v>66</v>
      </c>
      <c r="G25" s="3" t="s">
        <v>15</v>
      </c>
      <c r="H25" s="27">
        <v>30</v>
      </c>
      <c r="I25" s="52"/>
      <c r="J25" s="52"/>
      <c r="K25" s="9"/>
      <c r="L25" s="16">
        <f t="shared" si="0"/>
        <v>0</v>
      </c>
      <c r="M25" s="53"/>
      <c r="N25" s="53"/>
      <c r="O25" s="53"/>
      <c r="P25" s="53"/>
      <c r="Q25" s="53"/>
    </row>
    <row r="26" spans="1:17" ht="13.5" customHeight="1" x14ac:dyDescent="0.2">
      <c r="A26" s="8">
        <v>19</v>
      </c>
      <c r="B26" s="84"/>
      <c r="C26" s="54">
        <v>1013940</v>
      </c>
      <c r="D26" s="50" t="s">
        <v>103</v>
      </c>
      <c r="E26" s="35" t="s">
        <v>104</v>
      </c>
      <c r="F26" s="28" t="s">
        <v>144</v>
      </c>
      <c r="G26" s="3" t="s">
        <v>15</v>
      </c>
      <c r="H26" s="27">
        <v>210</v>
      </c>
      <c r="I26" s="52"/>
      <c r="J26" s="52"/>
      <c r="K26" s="9"/>
      <c r="L26" s="16">
        <f t="shared" si="0"/>
        <v>0</v>
      </c>
      <c r="M26" s="53"/>
      <c r="N26" s="53"/>
      <c r="O26" s="53"/>
      <c r="P26" s="53"/>
      <c r="Q26" s="53"/>
    </row>
    <row r="27" spans="1:17" ht="13.5" customHeight="1" x14ac:dyDescent="0.2">
      <c r="A27" s="8">
        <v>20</v>
      </c>
      <c r="B27" s="84"/>
      <c r="C27" s="54"/>
      <c r="D27" s="50" t="s">
        <v>105</v>
      </c>
      <c r="E27" s="35" t="s">
        <v>106</v>
      </c>
      <c r="F27" s="28" t="s">
        <v>66</v>
      </c>
      <c r="G27" s="3" t="s">
        <v>15</v>
      </c>
      <c r="H27" s="27">
        <v>45</v>
      </c>
      <c r="I27" s="52"/>
      <c r="J27" s="52"/>
      <c r="K27" s="9"/>
      <c r="L27" s="16">
        <f t="shared" si="0"/>
        <v>0</v>
      </c>
      <c r="M27" s="53"/>
      <c r="N27" s="53"/>
      <c r="O27" s="53"/>
      <c r="P27" s="53"/>
      <c r="Q27" s="53"/>
    </row>
    <row r="28" spans="1:17" ht="13.5" customHeight="1" x14ac:dyDescent="0.2">
      <c r="A28" s="8">
        <v>21</v>
      </c>
      <c r="B28" s="84"/>
      <c r="C28" s="54"/>
      <c r="D28" s="50" t="s">
        <v>107</v>
      </c>
      <c r="E28" s="35" t="s">
        <v>108</v>
      </c>
      <c r="F28" s="28" t="s">
        <v>71</v>
      </c>
      <c r="G28" s="3" t="s">
        <v>15</v>
      </c>
      <c r="H28" s="27">
        <v>30</v>
      </c>
      <c r="I28" s="52"/>
      <c r="J28" s="52"/>
      <c r="K28" s="9"/>
      <c r="L28" s="16">
        <f t="shared" si="0"/>
        <v>0</v>
      </c>
      <c r="M28" s="53"/>
      <c r="N28" s="53"/>
      <c r="O28" s="53"/>
      <c r="P28" s="53"/>
      <c r="Q28" s="53"/>
    </row>
    <row r="29" spans="1:17" ht="13.5" customHeight="1" x14ac:dyDescent="0.2">
      <c r="A29" s="8">
        <v>22</v>
      </c>
      <c r="B29" s="84"/>
      <c r="C29" s="54"/>
      <c r="D29" s="50" t="s">
        <v>109</v>
      </c>
      <c r="E29" s="35" t="s">
        <v>110</v>
      </c>
      <c r="F29" s="28" t="s">
        <v>72</v>
      </c>
      <c r="G29" s="3" t="s">
        <v>15</v>
      </c>
      <c r="H29" s="27">
        <v>60</v>
      </c>
      <c r="I29" s="52"/>
      <c r="J29" s="52"/>
      <c r="K29" s="9"/>
      <c r="L29" s="16">
        <f t="shared" si="0"/>
        <v>0</v>
      </c>
      <c r="M29" s="53"/>
      <c r="N29" s="53"/>
      <c r="O29" s="53"/>
      <c r="P29" s="53"/>
      <c r="Q29" s="53"/>
    </row>
    <row r="30" spans="1:17" ht="13.5" customHeight="1" x14ac:dyDescent="0.2">
      <c r="A30" s="8">
        <v>23</v>
      </c>
      <c r="B30" s="84"/>
      <c r="C30" s="54"/>
      <c r="D30" s="50" t="s">
        <v>111</v>
      </c>
      <c r="E30" s="35" t="s">
        <v>112</v>
      </c>
      <c r="F30" s="51" t="s">
        <v>150</v>
      </c>
      <c r="G30" s="3" t="s">
        <v>15</v>
      </c>
      <c r="H30" s="27">
        <v>45</v>
      </c>
      <c r="I30" s="52"/>
      <c r="J30" s="52"/>
      <c r="K30" s="9"/>
      <c r="L30" s="16">
        <f t="shared" si="0"/>
        <v>0</v>
      </c>
      <c r="M30" s="53"/>
      <c r="N30" s="53"/>
      <c r="O30" s="53"/>
      <c r="P30" s="53"/>
      <c r="Q30" s="53"/>
    </row>
    <row r="31" spans="1:17" ht="13.5" customHeight="1" x14ac:dyDescent="0.2">
      <c r="A31" s="8">
        <v>24</v>
      </c>
      <c r="B31" s="84"/>
      <c r="C31" s="49">
        <v>1000648</v>
      </c>
      <c r="D31" s="50" t="s">
        <v>113</v>
      </c>
      <c r="E31" s="35" t="s">
        <v>114</v>
      </c>
      <c r="F31" s="51" t="s">
        <v>150</v>
      </c>
      <c r="G31" s="3" t="s">
        <v>15</v>
      </c>
      <c r="H31" s="27">
        <v>45</v>
      </c>
      <c r="I31" s="52"/>
      <c r="J31" s="52"/>
      <c r="K31" s="9"/>
      <c r="L31" s="16">
        <v>0</v>
      </c>
      <c r="M31" s="53"/>
      <c r="N31" s="53"/>
      <c r="O31" s="53"/>
      <c r="P31" s="53"/>
      <c r="Q31" s="53"/>
    </row>
    <row r="32" spans="1:17" ht="13.5" customHeight="1" x14ac:dyDescent="0.2">
      <c r="A32" s="8">
        <v>25</v>
      </c>
      <c r="B32" s="85"/>
      <c r="C32" s="49">
        <v>1014574</v>
      </c>
      <c r="D32" s="50" t="s">
        <v>77</v>
      </c>
      <c r="E32" s="35" t="s">
        <v>115</v>
      </c>
      <c r="F32" s="55" t="s">
        <v>148</v>
      </c>
      <c r="G32" s="3" t="s">
        <v>15</v>
      </c>
      <c r="H32" s="27">
        <v>30</v>
      </c>
      <c r="I32" s="52"/>
      <c r="J32" s="52"/>
      <c r="K32" s="9"/>
      <c r="L32" s="16">
        <v>0</v>
      </c>
      <c r="M32" s="53"/>
      <c r="N32" s="53"/>
      <c r="O32" s="53"/>
      <c r="P32" s="53"/>
      <c r="Q32" s="53"/>
    </row>
    <row r="33" spans="1:17" ht="15.75" customHeight="1" x14ac:dyDescent="0.2">
      <c r="A33" s="1"/>
      <c r="B33" s="1"/>
      <c r="C33" s="1"/>
      <c r="D33" s="2"/>
      <c r="E33" s="2"/>
      <c r="F33" s="2"/>
      <c r="G33" s="64" t="s">
        <v>30</v>
      </c>
      <c r="H33" s="65"/>
      <c r="I33" s="65"/>
      <c r="J33" s="65"/>
      <c r="K33" s="65"/>
      <c r="L33" s="24">
        <f>SUM(L8:L32)</f>
        <v>0</v>
      </c>
      <c r="M33" s="56"/>
      <c r="N33" s="56"/>
      <c r="O33" s="56"/>
      <c r="P33" s="56"/>
      <c r="Q33" s="56"/>
    </row>
    <row r="34" spans="1:17" ht="39.75" customHeight="1" x14ac:dyDescent="0.2">
      <c r="A34" s="2"/>
      <c r="B34" s="81" t="s">
        <v>62</v>
      </c>
      <c r="C34" s="81"/>
      <c r="D34" s="81"/>
      <c r="E34" s="4"/>
      <c r="F34" s="4"/>
      <c r="G34" s="66" t="s">
        <v>29</v>
      </c>
      <c r="H34" s="67"/>
      <c r="I34" s="67"/>
      <c r="J34" s="67"/>
      <c r="K34" s="67"/>
      <c r="L34" s="22">
        <v>0</v>
      </c>
      <c r="M34" s="53"/>
      <c r="N34" s="53"/>
      <c r="O34" s="53"/>
      <c r="P34" s="53"/>
      <c r="Q34" s="53"/>
    </row>
    <row r="35" spans="1:17" ht="44.25" customHeight="1" x14ac:dyDescent="0.2">
      <c r="A35" s="2"/>
      <c r="B35" s="81" t="s">
        <v>16</v>
      </c>
      <c r="C35" s="81"/>
      <c r="D35" s="81"/>
      <c r="E35" s="4"/>
      <c r="F35" s="4"/>
      <c r="G35" s="68" t="s">
        <v>17</v>
      </c>
      <c r="H35" s="69"/>
      <c r="I35" s="69"/>
      <c r="J35" s="69"/>
      <c r="K35" s="69"/>
      <c r="L35" s="23">
        <f>(L33*0.9) - ((L33*L34%)*0.1)</f>
        <v>0</v>
      </c>
      <c r="M35" s="53"/>
      <c r="N35" s="53"/>
      <c r="O35" s="53"/>
      <c r="P35" s="53"/>
      <c r="Q35" s="53"/>
    </row>
    <row r="36" spans="1:17" ht="14.45" customHeight="1" x14ac:dyDescent="0.2">
      <c r="A36" s="2"/>
      <c r="B36" s="2"/>
      <c r="C36" s="2"/>
      <c r="D36" s="2"/>
      <c r="E36" s="2"/>
      <c r="F36" s="2"/>
      <c r="G36" s="70" t="s">
        <v>18</v>
      </c>
      <c r="H36" s="71"/>
      <c r="I36" s="71"/>
      <c r="J36" s="71"/>
      <c r="K36" s="71"/>
      <c r="L36" s="25"/>
      <c r="M36" s="53"/>
      <c r="N36" s="53"/>
      <c r="O36" s="53"/>
      <c r="P36" s="53"/>
      <c r="Q36" s="53"/>
    </row>
    <row r="37" spans="1:17" ht="14.45" customHeight="1" x14ac:dyDescent="0.2">
      <c r="A37" s="2"/>
      <c r="B37" s="2"/>
      <c r="C37" s="2"/>
      <c r="D37" s="2"/>
      <c r="E37" s="2"/>
      <c r="F37" s="2"/>
      <c r="G37" s="70" t="s">
        <v>132</v>
      </c>
      <c r="H37" s="71"/>
      <c r="I37" s="71"/>
      <c r="J37" s="71"/>
      <c r="K37" s="71"/>
      <c r="L37" s="25"/>
      <c r="M37" s="53"/>
      <c r="N37" s="53"/>
      <c r="O37" s="53"/>
      <c r="P37" s="53"/>
      <c r="Q37" s="53"/>
    </row>
    <row r="38" spans="1:17" x14ac:dyDescent="0.2">
      <c r="A38" s="2"/>
      <c r="B38" s="2"/>
      <c r="C38" s="2"/>
      <c r="D38" s="2"/>
      <c r="E38" s="2"/>
      <c r="F38" s="2"/>
      <c r="G38" s="5"/>
      <c r="H38" s="5"/>
      <c r="I38" s="5"/>
      <c r="J38" s="5"/>
      <c r="K38" s="5"/>
      <c r="L38" s="2"/>
    </row>
    <row r="39" spans="1:17" x14ac:dyDescent="0.2">
      <c r="A39" s="2"/>
      <c r="B39" s="2"/>
      <c r="C39" s="2"/>
      <c r="D39" s="2"/>
      <c r="E39" s="82" t="s">
        <v>19</v>
      </c>
      <c r="F39" s="82"/>
      <c r="G39" s="82"/>
      <c r="H39" s="82"/>
      <c r="I39" s="82"/>
      <c r="J39" s="82"/>
      <c r="K39" s="2"/>
      <c r="L39" s="57"/>
      <c r="M39" s="57"/>
      <c r="N39" s="57"/>
      <c r="O39" s="57"/>
      <c r="P39" s="57"/>
    </row>
    <row r="40" spans="1:17" x14ac:dyDescent="0.2">
      <c r="A40" s="2"/>
      <c r="B40" s="2"/>
      <c r="C40" s="2"/>
      <c r="D40" s="2"/>
      <c r="E40" s="31"/>
      <c r="F40" s="31"/>
      <c r="G40" s="75" t="s">
        <v>59</v>
      </c>
      <c r="H40" s="75"/>
      <c r="I40" s="75"/>
      <c r="J40" s="75"/>
      <c r="K40" s="2"/>
      <c r="L40" s="57"/>
      <c r="M40" s="57"/>
      <c r="N40" s="57"/>
      <c r="O40" s="57"/>
      <c r="P40" s="57"/>
    </row>
    <row r="41" spans="1:17" x14ac:dyDescent="0.2">
      <c r="A41" s="2"/>
      <c r="B41" s="2"/>
      <c r="C41" s="2"/>
      <c r="D41" s="2"/>
      <c r="E41" s="31"/>
      <c r="F41" s="31"/>
      <c r="G41" s="31" t="s">
        <v>20</v>
      </c>
      <c r="H41" s="31"/>
      <c r="I41" s="31"/>
      <c r="J41" s="31"/>
      <c r="K41" s="2"/>
      <c r="L41" s="57"/>
      <c r="M41" s="57"/>
      <c r="N41" s="57"/>
      <c r="O41" s="57"/>
      <c r="P41" s="57"/>
    </row>
    <row r="42" spans="1:17" x14ac:dyDescent="0.2">
      <c r="A42" s="2"/>
      <c r="B42" s="2"/>
      <c r="C42" s="2"/>
      <c r="D42" s="2"/>
      <c r="E42" s="2" t="s">
        <v>35</v>
      </c>
      <c r="F42" s="2"/>
      <c r="G42" s="2"/>
      <c r="H42" s="2"/>
      <c r="I42" s="2"/>
      <c r="J42" s="2"/>
      <c r="K42" s="2"/>
      <c r="L42" s="57"/>
      <c r="M42" s="57"/>
      <c r="N42" s="57"/>
      <c r="O42" s="57"/>
      <c r="P42" s="57"/>
    </row>
    <row r="43" spans="1:17" x14ac:dyDescent="0.2">
      <c r="A43" s="2"/>
      <c r="B43" s="2"/>
      <c r="C43" s="2"/>
      <c r="D43" s="2"/>
      <c r="E43" s="2" t="s">
        <v>61</v>
      </c>
      <c r="F43" s="2"/>
      <c r="G43" s="2"/>
      <c r="H43" s="2"/>
      <c r="I43" s="2"/>
      <c r="J43" s="2"/>
      <c r="K43" s="2"/>
      <c r="L43" s="57"/>
      <c r="M43" s="57"/>
      <c r="N43" s="57"/>
      <c r="O43" s="57"/>
      <c r="P43" s="57"/>
    </row>
    <row r="44" spans="1:17" x14ac:dyDescent="0.2">
      <c r="A44" s="2"/>
      <c r="B44" s="2"/>
      <c r="C44" s="2"/>
      <c r="D44" s="2"/>
      <c r="E44" s="2" t="s">
        <v>60</v>
      </c>
      <c r="F44" s="2"/>
      <c r="G44" s="2"/>
      <c r="H44" s="2"/>
      <c r="I44" s="2"/>
      <c r="J44" s="2"/>
      <c r="K44" s="2"/>
      <c r="L44" s="57"/>
      <c r="M44" s="57"/>
      <c r="N44" s="57"/>
      <c r="O44" s="57"/>
      <c r="P44" s="57"/>
    </row>
    <row r="45" spans="1:17" x14ac:dyDescent="0.2">
      <c r="A45" s="2"/>
      <c r="B45" s="2"/>
      <c r="C45" s="2"/>
      <c r="D45" s="2"/>
      <c r="E45" s="2"/>
      <c r="F45" s="2"/>
      <c r="G45" s="2"/>
      <c r="H45" s="2"/>
      <c r="I45" s="2"/>
      <c r="J45" s="2"/>
      <c r="K45" s="2"/>
      <c r="L45" s="57"/>
      <c r="M45" s="57"/>
      <c r="N45" s="57"/>
      <c r="O45" s="57"/>
      <c r="P45" s="57"/>
    </row>
    <row r="46" spans="1:17" x14ac:dyDescent="0.2">
      <c r="A46" s="30" t="s">
        <v>28</v>
      </c>
      <c r="B46" s="30"/>
      <c r="C46" s="30"/>
      <c r="D46" s="30"/>
      <c r="E46" s="30"/>
      <c r="F46" s="30"/>
      <c r="G46" s="30"/>
      <c r="H46" s="30"/>
      <c r="I46" s="30"/>
      <c r="J46" s="30"/>
      <c r="K46" s="30"/>
      <c r="L46" s="32"/>
      <c r="M46" s="58"/>
      <c r="N46" s="58"/>
      <c r="O46" s="57"/>
      <c r="P46" s="57"/>
      <c r="Q46" s="57"/>
    </row>
    <row r="47" spans="1:17" s="2" customFormat="1" ht="30.6" customHeight="1" x14ac:dyDescent="0.2">
      <c r="A47" s="76" t="s">
        <v>31</v>
      </c>
      <c r="B47" s="76"/>
      <c r="C47" s="76"/>
      <c r="D47" s="76"/>
      <c r="E47" s="76"/>
      <c r="F47" s="76"/>
      <c r="G47" s="76"/>
      <c r="H47" s="76"/>
      <c r="I47" s="76"/>
      <c r="J47" s="76"/>
      <c r="K47" s="76"/>
      <c r="L47" s="76"/>
      <c r="Q47" s="48"/>
    </row>
    <row r="48" spans="1:17" s="2" customFormat="1" x14ac:dyDescent="0.2">
      <c r="A48" s="2" t="s">
        <v>38</v>
      </c>
    </row>
    <row r="49" spans="1:17" s="2" customFormat="1" ht="16.899999999999999" customHeight="1" x14ac:dyDescent="0.2">
      <c r="A49" s="2" t="s">
        <v>21</v>
      </c>
      <c r="G49" s="6"/>
      <c r="H49" s="6"/>
      <c r="I49" s="6"/>
      <c r="J49" s="6"/>
      <c r="K49" s="6"/>
      <c r="L49" s="6"/>
      <c r="M49" s="6"/>
    </row>
    <row r="50" spans="1:17" s="2" customFormat="1" ht="28.9" customHeight="1" x14ac:dyDescent="0.2">
      <c r="A50" s="76" t="s">
        <v>22</v>
      </c>
      <c r="B50" s="76"/>
      <c r="C50" s="76"/>
      <c r="D50" s="76"/>
      <c r="E50" s="76"/>
      <c r="F50" s="76"/>
      <c r="G50" s="76"/>
      <c r="H50" s="76"/>
      <c r="I50" s="76"/>
      <c r="J50" s="76"/>
      <c r="K50" s="76"/>
      <c r="L50" s="76"/>
      <c r="Q50" s="48"/>
    </row>
    <row r="51" spans="1:17" s="2" customFormat="1" ht="17.45" customHeight="1" x14ac:dyDescent="0.2">
      <c r="A51" s="2" t="s">
        <v>23</v>
      </c>
      <c r="G51" s="6"/>
      <c r="H51" s="6"/>
      <c r="I51" s="6"/>
      <c r="J51" s="6"/>
      <c r="K51" s="6"/>
      <c r="L51" s="6"/>
      <c r="M51" s="6"/>
    </row>
    <row r="52" spans="1:17" ht="37.15" customHeight="1" x14ac:dyDescent="0.2">
      <c r="A52" s="76" t="s">
        <v>36</v>
      </c>
      <c r="B52" s="76"/>
      <c r="C52" s="76"/>
      <c r="D52" s="76"/>
      <c r="E52" s="76"/>
      <c r="F52" s="76"/>
      <c r="G52" s="76"/>
      <c r="H52" s="76"/>
      <c r="I52" s="76"/>
      <c r="J52" s="76"/>
      <c r="K52" s="76"/>
      <c r="L52" s="76"/>
      <c r="M52" s="76"/>
      <c r="N52" s="76"/>
      <c r="O52" s="76"/>
      <c r="P52" s="76"/>
    </row>
    <row r="53" spans="1:17" ht="16.149999999999999" customHeight="1" x14ac:dyDescent="0.2">
      <c r="A53" s="76" t="s">
        <v>24</v>
      </c>
      <c r="B53" s="76"/>
      <c r="C53" s="76"/>
      <c r="D53" s="76"/>
      <c r="E53" s="76"/>
      <c r="F53" s="76"/>
      <c r="G53" s="76"/>
      <c r="H53" s="76"/>
      <c r="I53" s="76"/>
      <c r="J53" s="76"/>
      <c r="K53" s="76"/>
      <c r="L53" s="76"/>
      <c r="M53" s="76"/>
      <c r="N53" s="76"/>
      <c r="O53" s="76"/>
      <c r="P53" s="76"/>
    </row>
    <row r="54" spans="1:17" x14ac:dyDescent="0.2">
      <c r="A54" s="76" t="s">
        <v>25</v>
      </c>
      <c r="B54" s="76"/>
      <c r="C54" s="76"/>
      <c r="D54" s="76"/>
      <c r="E54" s="76"/>
      <c r="F54" s="76"/>
      <c r="G54" s="76"/>
      <c r="H54" s="76"/>
      <c r="I54" s="76"/>
      <c r="J54" s="76"/>
      <c r="K54" s="76"/>
      <c r="L54" s="76"/>
      <c r="M54" s="6"/>
      <c r="N54" s="6"/>
      <c r="O54" s="6"/>
      <c r="P54" s="6"/>
    </row>
    <row r="55" spans="1:17" x14ac:dyDescent="0.2">
      <c r="A55" s="76" t="s">
        <v>26</v>
      </c>
      <c r="B55" s="76"/>
      <c r="C55" s="76"/>
      <c r="D55" s="76"/>
      <c r="E55" s="76"/>
      <c r="F55" s="76"/>
      <c r="G55" s="76"/>
      <c r="H55" s="76"/>
      <c r="I55" s="76"/>
      <c r="J55" s="76"/>
      <c r="K55" s="76"/>
      <c r="L55" s="76"/>
      <c r="M55" s="6"/>
      <c r="N55" s="6"/>
      <c r="O55" s="6"/>
      <c r="P55" s="6"/>
    </row>
    <row r="56" spans="1:17" x14ac:dyDescent="0.2">
      <c r="A56" s="76" t="s">
        <v>27</v>
      </c>
      <c r="B56" s="76"/>
      <c r="C56" s="76"/>
      <c r="D56" s="76"/>
      <c r="E56" s="76"/>
      <c r="F56" s="76"/>
      <c r="G56" s="76"/>
      <c r="H56" s="76"/>
      <c r="I56" s="76"/>
      <c r="J56" s="76"/>
      <c r="K56" s="76"/>
      <c r="L56" s="76"/>
      <c r="M56" s="6"/>
      <c r="N56" s="6"/>
      <c r="O56" s="6"/>
      <c r="P56" s="6"/>
    </row>
    <row r="57" spans="1:17" ht="45.75" customHeight="1" x14ac:dyDescent="0.2">
      <c r="A57" s="77" t="s">
        <v>32</v>
      </c>
      <c r="B57" s="77"/>
      <c r="C57" s="77"/>
      <c r="D57" s="77"/>
      <c r="E57" s="77"/>
      <c r="F57" s="77"/>
      <c r="G57" s="77"/>
      <c r="H57" s="77"/>
      <c r="I57" s="77"/>
      <c r="J57" s="77"/>
      <c r="K57" s="77"/>
      <c r="L57" s="77"/>
      <c r="M57" s="33"/>
      <c r="N57" s="33"/>
      <c r="O57" s="33"/>
      <c r="P57" s="33"/>
    </row>
    <row r="58" spans="1:17" ht="15" customHeight="1" x14ac:dyDescent="0.2">
      <c r="A58" s="75" t="s">
        <v>33</v>
      </c>
      <c r="B58" s="75"/>
      <c r="C58" s="75"/>
      <c r="D58" s="75"/>
      <c r="E58" s="75"/>
      <c r="F58" s="75"/>
      <c r="G58" s="75"/>
      <c r="H58" s="75"/>
      <c r="I58" s="75"/>
      <c r="J58" s="75"/>
      <c r="K58" s="75"/>
      <c r="L58" s="75"/>
      <c r="M58" s="31"/>
      <c r="N58" s="31"/>
      <c r="O58" s="31"/>
      <c r="P58" s="31"/>
    </row>
    <row r="59" spans="1:17" x14ac:dyDescent="0.2">
      <c r="A59" s="75" t="s">
        <v>34</v>
      </c>
      <c r="B59" s="75"/>
      <c r="C59" s="75"/>
      <c r="D59" s="75"/>
      <c r="E59" s="75"/>
      <c r="F59" s="75"/>
      <c r="G59" s="75"/>
      <c r="H59" s="75"/>
      <c r="I59" s="75"/>
      <c r="J59" s="75"/>
      <c r="K59" s="75"/>
      <c r="L59" s="75"/>
      <c r="M59" s="75"/>
      <c r="N59" s="75"/>
      <c r="O59" s="75"/>
      <c r="P59" s="75"/>
    </row>
    <row r="60" spans="1:17" x14ac:dyDescent="0.2">
      <c r="A60" s="80"/>
      <c r="B60" s="80"/>
      <c r="C60" s="80"/>
      <c r="D60" s="80"/>
      <c r="E60" s="80"/>
      <c r="F60" s="80"/>
      <c r="G60" s="80"/>
      <c r="H60" s="80"/>
      <c r="I60" s="80"/>
      <c r="J60" s="80"/>
      <c r="K60" s="80"/>
      <c r="L60" s="80"/>
      <c r="M60" s="80"/>
      <c r="N60" s="80"/>
      <c r="O60" s="80"/>
      <c r="P60" s="80"/>
      <c r="Q60" s="80"/>
    </row>
  </sheetData>
  <protectedRanges>
    <protectedRange sqref="L36:L38" name="Range2_1"/>
    <protectedRange sqref="L39:L41" name="Range2_1_1"/>
  </protectedRanges>
  <mergeCells count="26">
    <mergeCell ref="A1:Q1"/>
    <mergeCell ref="A2:Q2"/>
    <mergeCell ref="A3:Q3"/>
    <mergeCell ref="B8:B32"/>
    <mergeCell ref="M5:Q5"/>
    <mergeCell ref="I5:L5"/>
    <mergeCell ref="B34:D34"/>
    <mergeCell ref="B35:D35"/>
    <mergeCell ref="E39:J39"/>
    <mergeCell ref="G40:J40"/>
    <mergeCell ref="A47:L47"/>
    <mergeCell ref="A50:L50"/>
    <mergeCell ref="A52:P52"/>
    <mergeCell ref="A53:P53"/>
    <mergeCell ref="A54:L54"/>
    <mergeCell ref="A60:Q60"/>
    <mergeCell ref="A55:L55"/>
    <mergeCell ref="A56:L56"/>
    <mergeCell ref="A57:L57"/>
    <mergeCell ref="A58:L58"/>
    <mergeCell ref="A59:P59"/>
    <mergeCell ref="G33:K33"/>
    <mergeCell ref="G34:K34"/>
    <mergeCell ref="G35:K35"/>
    <mergeCell ref="G36:K36"/>
    <mergeCell ref="G37:K37"/>
  </mergeCells>
  <conditionalFormatting sqref="C10">
    <cfRule type="duplicateValues" dxfId="11" priority="6"/>
  </conditionalFormatting>
  <conditionalFormatting sqref="C11:C12">
    <cfRule type="duplicateValues" dxfId="10" priority="5"/>
  </conditionalFormatting>
  <conditionalFormatting sqref="C24">
    <cfRule type="duplicateValues" dxfId="9" priority="2"/>
  </conditionalFormatting>
  <conditionalFormatting sqref="C25">
    <cfRule type="duplicateValues" dxfId="8" priority="4"/>
  </conditionalFormatting>
  <conditionalFormatting sqref="C26:C30">
    <cfRule type="duplicateValues" dxfId="7" priority="3"/>
  </conditionalFormatting>
  <conditionalFormatting sqref="C31:C32">
    <cfRule type="duplicateValues" dxfId="6" priority="1"/>
  </conditionalFormatting>
  <conditionalFormatting sqref="H6">
    <cfRule type="cellIs" dxfId="5" priority="7" operator="equal">
      <formula>"Pasirinkti"</formula>
    </cfRule>
  </conditionalFormatting>
  <pageMargins left="0.23622047244094491" right="0.23622047244094491" top="0.74803149606299213" bottom="0.74803149606299213" header="0.31496062992125984" footer="0.31496062992125984"/>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AEB12-6C72-4282-A26B-538A03FB5C7A}">
  <dimension ref="A1:Q40"/>
  <sheetViews>
    <sheetView zoomScale="90" zoomScaleNormal="90" zoomScaleSheetLayoutView="90" workbookViewId="0">
      <selection activeCell="I6" sqref="I6"/>
    </sheetView>
  </sheetViews>
  <sheetFormatPr defaultRowHeight="12.75" x14ac:dyDescent="0.2"/>
  <cols>
    <col min="1" max="1" width="9.140625" style="36"/>
    <col min="2" max="2" width="11.28515625" style="36" customWidth="1"/>
    <col min="3" max="3" width="16.85546875" style="36" hidden="1" customWidth="1"/>
    <col min="4" max="4" width="46.42578125" style="36" customWidth="1"/>
    <col min="5" max="5" width="31.140625" style="36" customWidth="1"/>
    <col min="6" max="6" width="41.5703125" style="36" customWidth="1"/>
    <col min="7" max="7" width="10.140625" style="36" customWidth="1"/>
    <col min="8" max="10" width="18.140625" style="36" customWidth="1"/>
    <col min="11" max="11" width="32.28515625" style="36" customWidth="1"/>
    <col min="12" max="12" width="15.42578125" style="36" customWidth="1"/>
    <col min="13" max="13" width="20" style="36" customWidth="1"/>
    <col min="14" max="14" width="23.7109375" style="36" customWidth="1"/>
    <col min="15" max="15" width="22.85546875" style="36" customWidth="1"/>
    <col min="16" max="16" width="27.28515625" style="36" customWidth="1"/>
    <col min="17" max="17" width="20" style="36" customWidth="1"/>
    <col min="18" max="16384" width="9.140625" style="36"/>
  </cols>
  <sheetData>
    <row r="1" spans="1:17" x14ac:dyDescent="0.2">
      <c r="A1" s="60" t="s">
        <v>0</v>
      </c>
      <c r="B1" s="60"/>
      <c r="C1" s="60"/>
      <c r="D1" s="60"/>
      <c r="E1" s="60"/>
      <c r="F1" s="60"/>
      <c r="G1" s="60"/>
      <c r="H1" s="60"/>
      <c r="I1" s="60"/>
      <c r="J1" s="60"/>
      <c r="K1" s="60"/>
      <c r="L1" s="60"/>
      <c r="M1" s="60"/>
      <c r="N1" s="60"/>
      <c r="O1" s="60"/>
      <c r="P1" s="60"/>
      <c r="Q1" s="60"/>
    </row>
    <row r="2" spans="1:17" x14ac:dyDescent="0.2">
      <c r="A2" s="61"/>
      <c r="B2" s="61"/>
      <c r="C2" s="61"/>
      <c r="D2" s="61"/>
      <c r="E2" s="61"/>
      <c r="F2" s="61"/>
      <c r="G2" s="61"/>
      <c r="H2" s="61"/>
      <c r="I2" s="61"/>
      <c r="J2" s="61"/>
      <c r="K2" s="61"/>
      <c r="L2" s="61"/>
      <c r="M2" s="61"/>
      <c r="N2" s="61"/>
      <c r="O2" s="61"/>
      <c r="P2" s="61"/>
      <c r="Q2" s="61"/>
    </row>
    <row r="3" spans="1:17" ht="14.25" customHeight="1" x14ac:dyDescent="0.2">
      <c r="A3" s="62" t="s">
        <v>1</v>
      </c>
      <c r="B3" s="62"/>
      <c r="C3" s="62"/>
      <c r="D3" s="62"/>
      <c r="E3" s="62"/>
      <c r="F3" s="62"/>
      <c r="G3" s="62"/>
      <c r="H3" s="62"/>
      <c r="I3" s="62"/>
      <c r="J3" s="62"/>
      <c r="K3" s="62"/>
      <c r="L3" s="62"/>
      <c r="M3" s="62"/>
      <c r="N3" s="62"/>
      <c r="O3" s="62"/>
      <c r="P3" s="62"/>
      <c r="Q3" s="62"/>
    </row>
    <row r="4" spans="1:17" ht="9" customHeight="1" x14ac:dyDescent="0.2">
      <c r="A4" s="15"/>
      <c r="B4" s="15"/>
      <c r="C4" s="15"/>
      <c r="D4" s="15"/>
      <c r="E4" s="15"/>
      <c r="F4" s="15"/>
      <c r="G4" s="15"/>
      <c r="H4" s="15"/>
      <c r="I4" s="15"/>
      <c r="J4" s="15"/>
      <c r="K4" s="15"/>
      <c r="L4" s="15"/>
      <c r="M4" s="15"/>
      <c r="N4" s="15"/>
      <c r="O4" s="15"/>
      <c r="P4" s="15"/>
      <c r="Q4" s="15"/>
    </row>
    <row r="5" spans="1:17" ht="24" customHeight="1" x14ac:dyDescent="0.2">
      <c r="A5" s="1"/>
      <c r="B5" s="1"/>
      <c r="C5" s="1"/>
      <c r="D5" s="2"/>
      <c r="E5" s="2"/>
      <c r="F5" s="2"/>
      <c r="G5" s="2"/>
      <c r="H5" s="2"/>
      <c r="I5" s="74" t="s">
        <v>141</v>
      </c>
      <c r="J5" s="74"/>
      <c r="K5" s="74"/>
      <c r="L5" s="74"/>
      <c r="M5" s="86" t="s">
        <v>116</v>
      </c>
      <c r="N5" s="73"/>
      <c r="O5" s="73"/>
      <c r="P5" s="73"/>
      <c r="Q5" s="73"/>
    </row>
    <row r="6" spans="1:17" ht="134.25" customHeight="1" x14ac:dyDescent="0.2">
      <c r="A6" s="10" t="s">
        <v>2</v>
      </c>
      <c r="B6" s="10" t="s">
        <v>3</v>
      </c>
      <c r="C6" s="14" t="s">
        <v>4</v>
      </c>
      <c r="D6" s="11" t="s">
        <v>5</v>
      </c>
      <c r="E6" s="21" t="s">
        <v>154</v>
      </c>
      <c r="F6" s="21" t="s">
        <v>57</v>
      </c>
      <c r="G6" s="10" t="s">
        <v>6</v>
      </c>
      <c r="H6" s="10" t="s">
        <v>7</v>
      </c>
      <c r="I6" s="12" t="s">
        <v>155</v>
      </c>
      <c r="J6" s="12" t="s">
        <v>8</v>
      </c>
      <c r="K6" s="12" t="s">
        <v>37</v>
      </c>
      <c r="L6" s="13" t="s">
        <v>9</v>
      </c>
      <c r="M6" s="29" t="s">
        <v>10</v>
      </c>
      <c r="N6" s="29" t="s">
        <v>11</v>
      </c>
      <c r="O6" s="29" t="s">
        <v>12</v>
      </c>
      <c r="P6" s="29" t="s">
        <v>13</v>
      </c>
      <c r="Q6" s="29" t="s">
        <v>14</v>
      </c>
    </row>
    <row r="7" spans="1:17" x14ac:dyDescent="0.2">
      <c r="A7" s="7">
        <v>1</v>
      </c>
      <c r="B7" s="7">
        <v>2</v>
      </c>
      <c r="C7" s="7">
        <v>4</v>
      </c>
      <c r="D7" s="7">
        <v>3</v>
      </c>
      <c r="E7" s="7">
        <v>4</v>
      </c>
      <c r="F7" s="7"/>
      <c r="G7" s="7">
        <v>5</v>
      </c>
      <c r="H7" s="7">
        <v>6</v>
      </c>
      <c r="I7" s="7">
        <v>7</v>
      </c>
      <c r="J7" s="7">
        <v>8</v>
      </c>
      <c r="K7" s="7">
        <v>9</v>
      </c>
      <c r="L7" s="7">
        <v>10</v>
      </c>
      <c r="M7" s="7">
        <v>11</v>
      </c>
      <c r="N7" s="7">
        <v>12</v>
      </c>
      <c r="O7" s="7">
        <v>13</v>
      </c>
      <c r="P7" s="7">
        <v>14</v>
      </c>
      <c r="Q7" s="7">
        <v>15</v>
      </c>
    </row>
    <row r="8" spans="1:17" ht="15" customHeight="1" x14ac:dyDescent="0.2">
      <c r="A8" s="8">
        <v>1</v>
      </c>
      <c r="B8" s="78" t="s">
        <v>128</v>
      </c>
      <c r="C8" s="37">
        <v>1000562</v>
      </c>
      <c r="D8" s="38" t="s">
        <v>122</v>
      </c>
      <c r="E8" s="20" t="s">
        <v>118</v>
      </c>
      <c r="F8" s="39" t="s">
        <v>66</v>
      </c>
      <c r="G8" s="3" t="s">
        <v>15</v>
      </c>
      <c r="H8" s="27">
        <v>45</v>
      </c>
      <c r="I8" s="40"/>
      <c r="J8" s="40"/>
      <c r="K8" s="9"/>
      <c r="L8" s="16">
        <f>H8*K8</f>
        <v>0</v>
      </c>
      <c r="M8" s="41"/>
      <c r="N8" s="41"/>
      <c r="O8" s="41"/>
      <c r="P8" s="41"/>
      <c r="Q8" s="41"/>
    </row>
    <row r="9" spans="1:17" ht="13.5" customHeight="1" x14ac:dyDescent="0.2">
      <c r="A9" s="8">
        <v>2</v>
      </c>
      <c r="B9" s="79"/>
      <c r="C9" s="37">
        <v>1005109</v>
      </c>
      <c r="D9" s="38" t="s">
        <v>123</v>
      </c>
      <c r="E9" s="20" t="s">
        <v>119</v>
      </c>
      <c r="F9" s="39" t="s">
        <v>129</v>
      </c>
      <c r="G9" s="3" t="s">
        <v>15</v>
      </c>
      <c r="H9" s="27">
        <v>30</v>
      </c>
      <c r="I9" s="40"/>
      <c r="J9" s="40"/>
      <c r="K9" s="9"/>
      <c r="L9" s="16">
        <f t="shared" ref="L9:L12" si="0">H9*K9</f>
        <v>0</v>
      </c>
      <c r="M9" s="41"/>
      <c r="N9" s="41"/>
      <c r="O9" s="41"/>
      <c r="P9" s="41"/>
      <c r="Q9" s="41"/>
    </row>
    <row r="10" spans="1:17" ht="13.5" customHeight="1" x14ac:dyDescent="0.2">
      <c r="A10" s="8">
        <v>3</v>
      </c>
      <c r="B10" s="79"/>
      <c r="C10" s="37">
        <v>1000570</v>
      </c>
      <c r="D10" s="38" t="s">
        <v>120</v>
      </c>
      <c r="E10" s="20" t="s">
        <v>121</v>
      </c>
      <c r="F10" s="39" t="s">
        <v>66</v>
      </c>
      <c r="G10" s="3" t="s">
        <v>15</v>
      </c>
      <c r="H10" s="27">
        <v>30</v>
      </c>
      <c r="I10" s="40"/>
      <c r="J10" s="40"/>
      <c r="K10" s="9"/>
      <c r="L10" s="16">
        <f t="shared" si="0"/>
        <v>0</v>
      </c>
      <c r="M10" s="41"/>
      <c r="N10" s="41"/>
      <c r="O10" s="41"/>
      <c r="P10" s="41"/>
      <c r="Q10" s="41"/>
    </row>
    <row r="11" spans="1:17" ht="13.5" customHeight="1" x14ac:dyDescent="0.2">
      <c r="A11" s="8">
        <v>4</v>
      </c>
      <c r="B11" s="79"/>
      <c r="C11" s="42">
        <v>1000563</v>
      </c>
      <c r="D11" s="38" t="s">
        <v>124</v>
      </c>
      <c r="E11" s="20" t="s">
        <v>125</v>
      </c>
      <c r="F11" s="39" t="s">
        <v>72</v>
      </c>
      <c r="G11" s="3" t="s">
        <v>15</v>
      </c>
      <c r="H11" s="27">
        <v>30</v>
      </c>
      <c r="I11" s="40"/>
      <c r="J11" s="40"/>
      <c r="K11" s="9"/>
      <c r="L11" s="16">
        <f t="shared" si="0"/>
        <v>0</v>
      </c>
      <c r="M11" s="41"/>
      <c r="N11" s="41"/>
      <c r="O11" s="41"/>
      <c r="P11" s="41"/>
      <c r="Q11" s="41"/>
    </row>
    <row r="12" spans="1:17" ht="13.5" customHeight="1" x14ac:dyDescent="0.2">
      <c r="A12" s="8">
        <v>5</v>
      </c>
      <c r="B12" s="79"/>
      <c r="C12" s="42">
        <v>1000577</v>
      </c>
      <c r="D12" s="38" t="s">
        <v>126</v>
      </c>
      <c r="E12" s="20" t="s">
        <v>127</v>
      </c>
      <c r="F12" s="39" t="s">
        <v>69</v>
      </c>
      <c r="G12" s="3" t="s">
        <v>15</v>
      </c>
      <c r="H12" s="27">
        <v>30</v>
      </c>
      <c r="I12" s="40"/>
      <c r="J12" s="40"/>
      <c r="K12" s="9"/>
      <c r="L12" s="16">
        <f t="shared" si="0"/>
        <v>0</v>
      </c>
      <c r="M12" s="41"/>
      <c r="N12" s="41"/>
      <c r="O12" s="41"/>
      <c r="P12" s="41"/>
      <c r="Q12" s="41"/>
    </row>
    <row r="13" spans="1:17" ht="15.75" customHeight="1" x14ac:dyDescent="0.2">
      <c r="A13" s="1"/>
      <c r="B13" s="1"/>
      <c r="C13" s="1"/>
      <c r="D13" s="2"/>
      <c r="E13" s="2"/>
      <c r="F13" s="2"/>
      <c r="G13" s="64" t="s">
        <v>30</v>
      </c>
      <c r="H13" s="65"/>
      <c r="I13" s="65"/>
      <c r="J13" s="65"/>
      <c r="K13" s="65"/>
      <c r="L13" s="24">
        <f>SUM(L8:L12)</f>
        <v>0</v>
      </c>
      <c r="M13" s="43"/>
      <c r="N13" s="43"/>
      <c r="O13" s="43"/>
      <c r="P13" s="43"/>
      <c r="Q13" s="43"/>
    </row>
    <row r="14" spans="1:17" ht="39.75" customHeight="1" x14ac:dyDescent="0.2">
      <c r="A14" s="2"/>
      <c r="B14" s="81" t="s">
        <v>62</v>
      </c>
      <c r="C14" s="81"/>
      <c r="D14" s="81"/>
      <c r="E14" s="4"/>
      <c r="F14" s="4"/>
      <c r="G14" s="66" t="s">
        <v>29</v>
      </c>
      <c r="H14" s="67"/>
      <c r="I14" s="67"/>
      <c r="J14" s="67"/>
      <c r="K14" s="67"/>
      <c r="L14" s="22">
        <v>0</v>
      </c>
      <c r="M14" s="41"/>
      <c r="N14" s="41"/>
      <c r="O14" s="41"/>
      <c r="P14" s="41"/>
      <c r="Q14" s="41"/>
    </row>
    <row r="15" spans="1:17" ht="44.25" customHeight="1" x14ac:dyDescent="0.2">
      <c r="A15" s="2"/>
      <c r="B15" s="81" t="s">
        <v>16</v>
      </c>
      <c r="C15" s="81"/>
      <c r="D15" s="81"/>
      <c r="E15" s="4"/>
      <c r="F15" s="4"/>
      <c r="G15" s="68" t="s">
        <v>17</v>
      </c>
      <c r="H15" s="69"/>
      <c r="I15" s="69"/>
      <c r="J15" s="69"/>
      <c r="K15" s="69"/>
      <c r="L15" s="23">
        <f>(L13*0.9) - ((L13*L14%)*0.1)</f>
        <v>0</v>
      </c>
      <c r="M15" s="41"/>
      <c r="N15" s="41"/>
      <c r="O15" s="41"/>
      <c r="P15" s="41"/>
      <c r="Q15" s="41"/>
    </row>
    <row r="16" spans="1:17" ht="14.45" customHeight="1" x14ac:dyDescent="0.2">
      <c r="A16" s="2"/>
      <c r="B16" s="2"/>
      <c r="C16" s="2"/>
      <c r="D16" s="2"/>
      <c r="E16" s="2"/>
      <c r="F16" s="2"/>
      <c r="G16" s="70" t="s">
        <v>18</v>
      </c>
      <c r="H16" s="71"/>
      <c r="I16" s="71"/>
      <c r="J16" s="71"/>
      <c r="K16" s="71"/>
      <c r="L16" s="25"/>
      <c r="M16" s="41"/>
      <c r="N16" s="41"/>
      <c r="O16" s="41"/>
      <c r="P16" s="41"/>
      <c r="Q16" s="41"/>
    </row>
    <row r="17" spans="1:17" ht="14.45" customHeight="1" x14ac:dyDescent="0.2">
      <c r="A17" s="2"/>
      <c r="B17" s="2"/>
      <c r="C17" s="2"/>
      <c r="D17" s="2"/>
      <c r="E17" s="2"/>
      <c r="F17" s="2"/>
      <c r="G17" s="70" t="s">
        <v>132</v>
      </c>
      <c r="H17" s="71"/>
      <c r="I17" s="71"/>
      <c r="J17" s="71"/>
      <c r="K17" s="71"/>
      <c r="L17" s="25"/>
      <c r="M17" s="41"/>
      <c r="N17" s="41"/>
      <c r="O17" s="41"/>
      <c r="P17" s="41"/>
      <c r="Q17" s="41"/>
    </row>
    <row r="18" spans="1:17" x14ac:dyDescent="0.2">
      <c r="A18" s="2"/>
      <c r="B18" s="2"/>
      <c r="C18" s="2"/>
      <c r="D18" s="2"/>
      <c r="E18" s="2"/>
      <c r="F18" s="2"/>
      <c r="G18" s="5"/>
      <c r="H18" s="5"/>
      <c r="I18" s="5"/>
      <c r="J18" s="5"/>
      <c r="K18" s="5"/>
      <c r="L18" s="2"/>
    </row>
    <row r="19" spans="1:17" x14ac:dyDescent="0.2">
      <c r="A19" s="2"/>
      <c r="B19" s="2"/>
      <c r="C19" s="2"/>
      <c r="D19" s="2"/>
      <c r="E19" s="82" t="s">
        <v>19</v>
      </c>
      <c r="F19" s="82"/>
      <c r="G19" s="82"/>
      <c r="H19" s="82"/>
      <c r="I19" s="82"/>
      <c r="J19" s="82"/>
      <c r="K19" s="2"/>
      <c r="L19" s="44"/>
      <c r="M19" s="44"/>
      <c r="N19" s="44"/>
      <c r="O19" s="44"/>
      <c r="P19" s="44"/>
    </row>
    <row r="20" spans="1:17" x14ac:dyDescent="0.2">
      <c r="A20" s="2"/>
      <c r="B20" s="2"/>
      <c r="C20" s="2"/>
      <c r="D20" s="2"/>
      <c r="E20" s="31"/>
      <c r="F20" s="31"/>
      <c r="G20" s="75" t="s">
        <v>59</v>
      </c>
      <c r="H20" s="75"/>
      <c r="I20" s="75"/>
      <c r="J20" s="75"/>
      <c r="K20" s="2"/>
      <c r="L20" s="44"/>
      <c r="M20" s="44"/>
      <c r="N20" s="44"/>
      <c r="O20" s="44"/>
      <c r="P20" s="44"/>
    </row>
    <row r="21" spans="1:17" x14ac:dyDescent="0.2">
      <c r="A21" s="2"/>
      <c r="B21" s="2"/>
      <c r="C21" s="2"/>
      <c r="D21" s="2"/>
      <c r="E21" s="31"/>
      <c r="F21" s="31"/>
      <c r="G21" s="31" t="s">
        <v>20</v>
      </c>
      <c r="H21" s="31"/>
      <c r="I21" s="31"/>
      <c r="J21" s="31"/>
      <c r="K21" s="2"/>
      <c r="L21" s="44"/>
      <c r="M21" s="44"/>
      <c r="N21" s="44"/>
      <c r="O21" s="44"/>
      <c r="P21" s="44"/>
    </row>
    <row r="22" spans="1:17" x14ac:dyDescent="0.2">
      <c r="A22" s="2"/>
      <c r="B22" s="2"/>
      <c r="C22" s="2"/>
      <c r="D22" s="2"/>
      <c r="E22" s="2" t="s">
        <v>35</v>
      </c>
      <c r="F22" s="2"/>
      <c r="G22" s="2"/>
      <c r="H22" s="2"/>
      <c r="I22" s="2"/>
      <c r="J22" s="2"/>
      <c r="K22" s="2"/>
      <c r="L22" s="44"/>
      <c r="M22" s="44"/>
      <c r="N22" s="44"/>
      <c r="O22" s="44"/>
      <c r="P22" s="44"/>
    </row>
    <row r="23" spans="1:17" x14ac:dyDescent="0.2">
      <c r="A23" s="2"/>
      <c r="B23" s="2"/>
      <c r="C23" s="2"/>
      <c r="D23" s="2"/>
      <c r="E23" s="2" t="s">
        <v>61</v>
      </c>
      <c r="F23" s="2"/>
      <c r="G23" s="2"/>
      <c r="H23" s="2"/>
      <c r="I23" s="2"/>
      <c r="J23" s="2"/>
      <c r="K23" s="2"/>
      <c r="L23" s="44"/>
      <c r="M23" s="44"/>
      <c r="N23" s="44"/>
      <c r="O23" s="44"/>
      <c r="P23" s="44"/>
    </row>
    <row r="24" spans="1:17" x14ac:dyDescent="0.2">
      <c r="A24" s="2"/>
      <c r="B24" s="2"/>
      <c r="C24" s="2"/>
      <c r="D24" s="2"/>
      <c r="E24" s="2" t="s">
        <v>60</v>
      </c>
      <c r="F24" s="2"/>
      <c r="G24" s="2"/>
      <c r="H24" s="2"/>
      <c r="I24" s="2"/>
      <c r="J24" s="2"/>
      <c r="K24" s="2"/>
      <c r="L24" s="44"/>
      <c r="M24" s="44"/>
      <c r="N24" s="44"/>
      <c r="O24" s="44"/>
      <c r="P24" s="44"/>
    </row>
    <row r="25" spans="1:17" x14ac:dyDescent="0.2">
      <c r="A25" s="2"/>
      <c r="B25" s="2"/>
      <c r="C25" s="2"/>
      <c r="D25" s="2"/>
      <c r="E25" s="2"/>
      <c r="F25" s="2"/>
      <c r="G25" s="2"/>
      <c r="H25" s="2"/>
      <c r="I25" s="2"/>
      <c r="J25" s="2"/>
      <c r="K25" s="2"/>
      <c r="L25" s="44"/>
      <c r="M25" s="44"/>
      <c r="N25" s="44"/>
      <c r="O25" s="44"/>
      <c r="P25" s="44"/>
    </row>
    <row r="26" spans="1:17" x14ac:dyDescent="0.2">
      <c r="A26" s="30" t="s">
        <v>28</v>
      </c>
      <c r="B26" s="30"/>
      <c r="C26" s="30"/>
      <c r="D26" s="30"/>
      <c r="E26" s="30"/>
      <c r="F26" s="30"/>
      <c r="G26" s="30"/>
      <c r="H26" s="30"/>
      <c r="I26" s="30"/>
      <c r="J26" s="30"/>
      <c r="K26" s="30"/>
      <c r="L26" s="32"/>
      <c r="M26" s="45"/>
      <c r="N26" s="45"/>
      <c r="O26" s="44"/>
      <c r="P26" s="44"/>
      <c r="Q26" s="44"/>
    </row>
    <row r="27" spans="1:17" s="47" customFormat="1" ht="30.6" customHeight="1" x14ac:dyDescent="0.2">
      <c r="A27" s="76" t="s">
        <v>31</v>
      </c>
      <c r="B27" s="76"/>
      <c r="C27" s="76"/>
      <c r="D27" s="76"/>
      <c r="E27" s="76"/>
      <c r="F27" s="76"/>
      <c r="G27" s="76"/>
      <c r="H27" s="76"/>
      <c r="I27" s="76"/>
      <c r="J27" s="76"/>
      <c r="K27" s="76"/>
      <c r="L27" s="76"/>
      <c r="M27" s="46"/>
      <c r="N27" s="46"/>
      <c r="O27" s="46"/>
      <c r="P27" s="46"/>
      <c r="Q27" s="36"/>
    </row>
    <row r="28" spans="1:17" s="47" customFormat="1" x14ac:dyDescent="0.2">
      <c r="A28" s="2" t="s">
        <v>38</v>
      </c>
      <c r="B28" s="2"/>
      <c r="C28" s="2"/>
      <c r="D28" s="2"/>
      <c r="E28" s="2"/>
      <c r="F28" s="2"/>
      <c r="G28" s="2"/>
      <c r="H28" s="2"/>
      <c r="I28" s="2"/>
      <c r="J28" s="2"/>
      <c r="K28" s="2"/>
      <c r="L28" s="2"/>
      <c r="M28" s="2"/>
      <c r="N28" s="2"/>
      <c r="O28" s="46"/>
      <c r="P28" s="46"/>
      <c r="Q28" s="46"/>
    </row>
    <row r="29" spans="1:17" s="47" customFormat="1" ht="16.899999999999999" customHeight="1" x14ac:dyDescent="0.2">
      <c r="A29" s="2" t="s">
        <v>21</v>
      </c>
      <c r="B29" s="2"/>
      <c r="C29" s="2"/>
      <c r="D29" s="2"/>
      <c r="E29" s="2"/>
      <c r="F29" s="2"/>
      <c r="G29" s="6"/>
      <c r="H29" s="6"/>
      <c r="I29" s="6"/>
      <c r="J29" s="6"/>
      <c r="K29" s="6"/>
      <c r="L29" s="6"/>
      <c r="M29" s="6"/>
      <c r="N29" s="46"/>
      <c r="O29" s="46"/>
      <c r="P29" s="46"/>
      <c r="Q29" s="46"/>
    </row>
    <row r="30" spans="1:17" s="47" customFormat="1" ht="28.9" customHeight="1" x14ac:dyDescent="0.2">
      <c r="A30" s="76" t="s">
        <v>22</v>
      </c>
      <c r="B30" s="76"/>
      <c r="C30" s="76"/>
      <c r="D30" s="76"/>
      <c r="E30" s="76"/>
      <c r="F30" s="76"/>
      <c r="G30" s="76"/>
      <c r="H30" s="76"/>
      <c r="I30" s="76"/>
      <c r="J30" s="76"/>
      <c r="K30" s="76"/>
      <c r="L30" s="76"/>
      <c r="M30" s="46"/>
      <c r="N30" s="46"/>
      <c r="O30" s="46"/>
      <c r="P30" s="46"/>
      <c r="Q30" s="36"/>
    </row>
    <row r="31" spans="1:17" s="47" customFormat="1" ht="17.45" customHeight="1" x14ac:dyDescent="0.2">
      <c r="A31" s="2" t="s">
        <v>23</v>
      </c>
      <c r="B31" s="2"/>
      <c r="C31" s="2"/>
      <c r="D31" s="2"/>
      <c r="E31" s="2"/>
      <c r="F31" s="2"/>
      <c r="G31" s="6"/>
      <c r="H31" s="6"/>
      <c r="I31" s="6"/>
      <c r="J31" s="6"/>
      <c r="K31" s="6"/>
      <c r="L31" s="6"/>
      <c r="M31" s="6"/>
      <c r="N31" s="46"/>
      <c r="O31" s="46"/>
      <c r="P31" s="46"/>
      <c r="Q31" s="46"/>
    </row>
    <row r="32" spans="1:17" ht="37.15" customHeight="1" x14ac:dyDescent="0.2">
      <c r="A32" s="76" t="s">
        <v>36</v>
      </c>
      <c r="B32" s="76"/>
      <c r="C32" s="76"/>
      <c r="D32" s="76"/>
      <c r="E32" s="76"/>
      <c r="F32" s="76"/>
      <c r="G32" s="76"/>
      <c r="H32" s="76"/>
      <c r="I32" s="76"/>
      <c r="J32" s="76"/>
      <c r="K32" s="76"/>
      <c r="L32" s="76"/>
      <c r="M32" s="76"/>
      <c r="N32" s="76"/>
      <c r="O32" s="76"/>
      <c r="P32" s="76"/>
    </row>
    <row r="33" spans="1:17" ht="16.149999999999999" customHeight="1" x14ac:dyDescent="0.2">
      <c r="A33" s="76" t="s">
        <v>24</v>
      </c>
      <c r="B33" s="76"/>
      <c r="C33" s="76"/>
      <c r="D33" s="76"/>
      <c r="E33" s="76"/>
      <c r="F33" s="76"/>
      <c r="G33" s="76"/>
      <c r="H33" s="76"/>
      <c r="I33" s="76"/>
      <c r="J33" s="76"/>
      <c r="K33" s="76"/>
      <c r="L33" s="76"/>
      <c r="M33" s="76"/>
      <c r="N33" s="76"/>
      <c r="O33" s="76"/>
      <c r="P33" s="76"/>
    </row>
    <row r="34" spans="1:17" x14ac:dyDescent="0.2">
      <c r="A34" s="76" t="s">
        <v>25</v>
      </c>
      <c r="B34" s="76"/>
      <c r="C34" s="76"/>
      <c r="D34" s="76"/>
      <c r="E34" s="76"/>
      <c r="F34" s="76"/>
      <c r="G34" s="76"/>
      <c r="H34" s="76"/>
      <c r="I34" s="76"/>
      <c r="J34" s="76"/>
      <c r="K34" s="76"/>
      <c r="L34" s="76"/>
      <c r="M34" s="6"/>
      <c r="N34" s="6"/>
      <c r="O34" s="6"/>
      <c r="P34" s="6"/>
    </row>
    <row r="35" spans="1:17" x14ac:dyDescent="0.2">
      <c r="A35" s="76" t="s">
        <v>26</v>
      </c>
      <c r="B35" s="76"/>
      <c r="C35" s="76"/>
      <c r="D35" s="76"/>
      <c r="E35" s="76"/>
      <c r="F35" s="76"/>
      <c r="G35" s="76"/>
      <c r="H35" s="76"/>
      <c r="I35" s="76"/>
      <c r="J35" s="76"/>
      <c r="K35" s="76"/>
      <c r="L35" s="76"/>
      <c r="M35" s="6"/>
      <c r="N35" s="6"/>
      <c r="O35" s="6"/>
      <c r="P35" s="6"/>
    </row>
    <row r="36" spans="1:17" x14ac:dyDescent="0.2">
      <c r="A36" s="76" t="s">
        <v>27</v>
      </c>
      <c r="B36" s="76"/>
      <c r="C36" s="76"/>
      <c r="D36" s="76"/>
      <c r="E36" s="76"/>
      <c r="F36" s="76"/>
      <c r="G36" s="76"/>
      <c r="H36" s="76"/>
      <c r="I36" s="76"/>
      <c r="J36" s="76"/>
      <c r="K36" s="76"/>
      <c r="L36" s="76"/>
      <c r="M36" s="6"/>
      <c r="N36" s="6"/>
      <c r="O36" s="6"/>
      <c r="P36" s="6"/>
    </row>
    <row r="37" spans="1:17" ht="45.75" customHeight="1" x14ac:dyDescent="0.2">
      <c r="A37" s="77" t="s">
        <v>32</v>
      </c>
      <c r="B37" s="77"/>
      <c r="C37" s="77"/>
      <c r="D37" s="77"/>
      <c r="E37" s="77"/>
      <c r="F37" s="77"/>
      <c r="G37" s="77"/>
      <c r="H37" s="77"/>
      <c r="I37" s="77"/>
      <c r="J37" s="77"/>
      <c r="K37" s="77"/>
      <c r="L37" s="77"/>
      <c r="M37" s="33"/>
      <c r="N37" s="33"/>
      <c r="O37" s="33"/>
      <c r="P37" s="33"/>
    </row>
    <row r="38" spans="1:17" ht="15" customHeight="1" x14ac:dyDescent="0.2">
      <c r="A38" s="75" t="s">
        <v>33</v>
      </c>
      <c r="B38" s="75"/>
      <c r="C38" s="75"/>
      <c r="D38" s="75"/>
      <c r="E38" s="75"/>
      <c r="F38" s="75"/>
      <c r="G38" s="75"/>
      <c r="H38" s="75"/>
      <c r="I38" s="75"/>
      <c r="J38" s="75"/>
      <c r="K38" s="75"/>
      <c r="L38" s="75"/>
      <c r="M38" s="31"/>
      <c r="N38" s="31"/>
      <c r="O38" s="31"/>
      <c r="P38" s="31"/>
    </row>
    <row r="39" spans="1:17" x14ac:dyDescent="0.2">
      <c r="A39" s="75" t="s">
        <v>34</v>
      </c>
      <c r="B39" s="75"/>
      <c r="C39" s="75"/>
      <c r="D39" s="75"/>
      <c r="E39" s="75"/>
      <c r="F39" s="75"/>
      <c r="G39" s="75"/>
      <c r="H39" s="75"/>
      <c r="I39" s="75"/>
      <c r="J39" s="75"/>
      <c r="K39" s="75"/>
      <c r="L39" s="75"/>
      <c r="M39" s="75"/>
      <c r="N39" s="75"/>
      <c r="O39" s="75"/>
      <c r="P39" s="75"/>
    </row>
    <row r="40" spans="1:17" x14ac:dyDescent="0.2">
      <c r="A40" s="87"/>
      <c r="B40" s="87"/>
      <c r="C40" s="87"/>
      <c r="D40" s="87"/>
      <c r="E40" s="87"/>
      <c r="F40" s="87"/>
      <c r="G40" s="87"/>
      <c r="H40" s="87"/>
      <c r="I40" s="87"/>
      <c r="J40" s="87"/>
      <c r="K40" s="87"/>
      <c r="L40" s="87"/>
      <c r="M40" s="87"/>
      <c r="N40" s="87"/>
      <c r="O40" s="87"/>
      <c r="P40" s="87"/>
      <c r="Q40" s="87"/>
    </row>
  </sheetData>
  <protectedRanges>
    <protectedRange sqref="L16:L18" name="Range2_1"/>
    <protectedRange sqref="L19:L21" name="Range2_1_1"/>
  </protectedRanges>
  <mergeCells count="26">
    <mergeCell ref="A40:Q40"/>
    <mergeCell ref="I5:L5"/>
    <mergeCell ref="A34:L34"/>
    <mergeCell ref="A35:L35"/>
    <mergeCell ref="A36:L36"/>
    <mergeCell ref="A37:L37"/>
    <mergeCell ref="A38:L38"/>
    <mergeCell ref="A39:P39"/>
    <mergeCell ref="E19:J19"/>
    <mergeCell ref="G20:J20"/>
    <mergeCell ref="A27:L27"/>
    <mergeCell ref="A30:L30"/>
    <mergeCell ref="A32:P32"/>
    <mergeCell ref="A33:P33"/>
    <mergeCell ref="B14:D14"/>
    <mergeCell ref="G14:K14"/>
    <mergeCell ref="B15:D15"/>
    <mergeCell ref="G15:K15"/>
    <mergeCell ref="G16:K16"/>
    <mergeCell ref="G17:K17"/>
    <mergeCell ref="A1:Q1"/>
    <mergeCell ref="A2:Q2"/>
    <mergeCell ref="A3:Q3"/>
    <mergeCell ref="M5:Q5"/>
    <mergeCell ref="B8:B12"/>
    <mergeCell ref="G13:K13"/>
  </mergeCells>
  <conditionalFormatting sqref="C10">
    <cfRule type="duplicateValues" dxfId="4" priority="6"/>
  </conditionalFormatting>
  <conditionalFormatting sqref="C11:C12">
    <cfRule type="duplicateValues" dxfId="3" priority="5"/>
  </conditionalFormatting>
  <conditionalFormatting sqref="H6">
    <cfRule type="cellIs" dxfId="2" priority="7" operator="equal">
      <formula>"Pasirinkti"</formula>
    </cfRule>
  </conditionalFormatting>
  <pageMargins left="0.23622047244094491" right="0.23622047244094491" top="0.74803149606299213" bottom="0.74803149606299213" header="0.31496062992125984" footer="0.31496062992125984"/>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CA7E2-7C75-454E-902F-9419D191B11D}">
  <dimension ref="A1:Q38"/>
  <sheetViews>
    <sheetView tabSelected="1" zoomScale="90" zoomScaleNormal="90" zoomScaleSheetLayoutView="90" workbookViewId="0">
      <selection activeCell="I6" sqref="I6"/>
    </sheetView>
  </sheetViews>
  <sheetFormatPr defaultRowHeight="12.75" x14ac:dyDescent="0.2"/>
  <cols>
    <col min="1" max="1" width="9.140625" style="48"/>
    <col min="2" max="2" width="11.28515625" style="48" customWidth="1"/>
    <col min="3" max="3" width="16.85546875" style="48" hidden="1" customWidth="1"/>
    <col min="4" max="4" width="48.85546875" style="48" customWidth="1"/>
    <col min="5" max="5" width="37.42578125" style="48" customWidth="1"/>
    <col min="6" max="6" width="36" style="48" customWidth="1"/>
    <col min="7" max="7" width="10.140625" style="48" customWidth="1"/>
    <col min="8" max="10" width="18.140625" style="48" customWidth="1"/>
    <col min="11" max="11" width="32.28515625" style="48" customWidth="1"/>
    <col min="12" max="12" width="15.42578125" style="48" customWidth="1"/>
    <col min="13" max="13" width="20" style="48" customWidth="1"/>
    <col min="14" max="14" width="23.7109375" style="48" customWidth="1"/>
    <col min="15" max="15" width="22.85546875" style="48" customWidth="1"/>
    <col min="16" max="16" width="27.28515625" style="48" customWidth="1"/>
    <col min="17" max="17" width="20" style="48" customWidth="1"/>
    <col min="18" max="16384" width="9.140625" style="48"/>
  </cols>
  <sheetData>
    <row r="1" spans="1:17" x14ac:dyDescent="0.2">
      <c r="A1" s="60" t="s">
        <v>0</v>
      </c>
      <c r="B1" s="60"/>
      <c r="C1" s="60"/>
      <c r="D1" s="60"/>
      <c r="E1" s="60"/>
      <c r="F1" s="60"/>
      <c r="G1" s="60"/>
      <c r="H1" s="60"/>
      <c r="I1" s="60"/>
      <c r="J1" s="60"/>
      <c r="K1" s="60"/>
      <c r="L1" s="60"/>
      <c r="M1" s="60"/>
      <c r="N1" s="60"/>
      <c r="O1" s="60"/>
      <c r="P1" s="60"/>
      <c r="Q1" s="60"/>
    </row>
    <row r="2" spans="1:17" x14ac:dyDescent="0.2">
      <c r="A2" s="61"/>
      <c r="B2" s="61"/>
      <c r="C2" s="61"/>
      <c r="D2" s="61"/>
      <c r="E2" s="61"/>
      <c r="F2" s="61"/>
      <c r="G2" s="61"/>
      <c r="H2" s="61"/>
      <c r="I2" s="61"/>
      <c r="J2" s="61"/>
      <c r="K2" s="61"/>
      <c r="L2" s="61"/>
      <c r="M2" s="61"/>
      <c r="N2" s="61"/>
      <c r="O2" s="61"/>
      <c r="P2" s="61"/>
      <c r="Q2" s="61"/>
    </row>
    <row r="3" spans="1:17" ht="14.25" customHeight="1" x14ac:dyDescent="0.2">
      <c r="A3" s="62" t="s">
        <v>1</v>
      </c>
      <c r="B3" s="62"/>
      <c r="C3" s="62"/>
      <c r="D3" s="62"/>
      <c r="E3" s="62"/>
      <c r="F3" s="62"/>
      <c r="G3" s="62"/>
      <c r="H3" s="62"/>
      <c r="I3" s="62"/>
      <c r="J3" s="62"/>
      <c r="K3" s="62"/>
      <c r="L3" s="62"/>
      <c r="M3" s="62"/>
      <c r="N3" s="62"/>
      <c r="O3" s="62"/>
      <c r="P3" s="62"/>
      <c r="Q3" s="62"/>
    </row>
    <row r="4" spans="1:17" ht="9" customHeight="1" x14ac:dyDescent="0.2">
      <c r="A4" s="15"/>
      <c r="B4" s="15"/>
      <c r="C4" s="15"/>
      <c r="D4" s="15"/>
      <c r="E4" s="15"/>
      <c r="F4" s="15"/>
      <c r="G4" s="15"/>
      <c r="H4" s="15"/>
      <c r="I4" s="15"/>
      <c r="J4" s="15"/>
      <c r="K4" s="15"/>
      <c r="L4" s="15"/>
      <c r="M4" s="15"/>
      <c r="N4" s="15"/>
      <c r="O4" s="15"/>
      <c r="P4" s="15"/>
      <c r="Q4" s="15"/>
    </row>
    <row r="5" spans="1:17" ht="24" customHeight="1" x14ac:dyDescent="0.2">
      <c r="A5" s="1"/>
      <c r="B5" s="1"/>
      <c r="C5" s="1"/>
      <c r="D5" s="2"/>
      <c r="E5" s="2"/>
      <c r="F5" s="2"/>
      <c r="G5" s="2"/>
      <c r="H5" s="2"/>
      <c r="I5" s="74" t="s">
        <v>141</v>
      </c>
      <c r="J5" s="74"/>
      <c r="K5" s="74"/>
      <c r="L5" s="74"/>
      <c r="M5" s="86" t="s">
        <v>116</v>
      </c>
      <c r="N5" s="73"/>
      <c r="O5" s="73"/>
      <c r="P5" s="73"/>
      <c r="Q5" s="73"/>
    </row>
    <row r="6" spans="1:17" ht="132" customHeight="1" x14ac:dyDescent="0.2">
      <c r="A6" s="10" t="s">
        <v>2</v>
      </c>
      <c r="B6" s="10" t="s">
        <v>3</v>
      </c>
      <c r="C6" s="14" t="s">
        <v>4</v>
      </c>
      <c r="D6" s="11" t="s">
        <v>5</v>
      </c>
      <c r="E6" s="21" t="s">
        <v>154</v>
      </c>
      <c r="F6" s="21" t="s">
        <v>57</v>
      </c>
      <c r="G6" s="10" t="s">
        <v>6</v>
      </c>
      <c r="H6" s="10" t="s">
        <v>7</v>
      </c>
      <c r="I6" s="12" t="s">
        <v>155</v>
      </c>
      <c r="J6" s="12" t="s">
        <v>8</v>
      </c>
      <c r="K6" s="12" t="s">
        <v>37</v>
      </c>
      <c r="L6" s="13" t="s">
        <v>9</v>
      </c>
      <c r="M6" s="34" t="s">
        <v>10</v>
      </c>
      <c r="N6" s="34" t="s">
        <v>142</v>
      </c>
      <c r="O6" s="34" t="s">
        <v>12</v>
      </c>
      <c r="P6" s="34" t="s">
        <v>13</v>
      </c>
      <c r="Q6" s="34" t="s">
        <v>14</v>
      </c>
    </row>
    <row r="7" spans="1:17" x14ac:dyDescent="0.2">
      <c r="A7" s="7">
        <v>1</v>
      </c>
      <c r="B7" s="7">
        <v>2</v>
      </c>
      <c r="C7" s="7">
        <v>4</v>
      </c>
      <c r="D7" s="7">
        <v>3</v>
      </c>
      <c r="E7" s="7">
        <v>4</v>
      </c>
      <c r="F7" s="7"/>
      <c r="G7" s="7">
        <v>5</v>
      </c>
      <c r="H7" s="7">
        <v>6</v>
      </c>
      <c r="I7" s="7">
        <v>7</v>
      </c>
      <c r="J7" s="7">
        <v>8</v>
      </c>
      <c r="K7" s="7">
        <v>9</v>
      </c>
      <c r="L7" s="7">
        <v>10</v>
      </c>
      <c r="M7" s="7">
        <v>11</v>
      </c>
      <c r="N7" s="7">
        <v>12</v>
      </c>
      <c r="O7" s="7">
        <v>13</v>
      </c>
      <c r="P7" s="7">
        <v>14</v>
      </c>
      <c r="Q7" s="7">
        <v>15</v>
      </c>
    </row>
    <row r="8" spans="1:17" ht="15" customHeight="1" x14ac:dyDescent="0.2">
      <c r="A8" s="8">
        <v>1</v>
      </c>
      <c r="B8" s="78" t="s">
        <v>134</v>
      </c>
      <c r="C8" s="49">
        <v>1000562</v>
      </c>
      <c r="D8" s="59" t="s">
        <v>135</v>
      </c>
      <c r="E8" s="35" t="s">
        <v>136</v>
      </c>
      <c r="F8" s="55" t="s">
        <v>152</v>
      </c>
      <c r="G8" s="27" t="s">
        <v>133</v>
      </c>
      <c r="H8" s="27">
        <v>2100</v>
      </c>
      <c r="I8" s="52"/>
      <c r="J8" s="52"/>
      <c r="K8" s="9"/>
      <c r="L8" s="16">
        <f>H8*K8</f>
        <v>0</v>
      </c>
      <c r="M8" s="53"/>
      <c r="N8" s="53"/>
      <c r="O8" s="53"/>
      <c r="P8" s="53"/>
      <c r="Q8" s="53"/>
    </row>
    <row r="9" spans="1:17" ht="13.5" customHeight="1" x14ac:dyDescent="0.2">
      <c r="A9" s="8">
        <v>2</v>
      </c>
      <c r="B9" s="79"/>
      <c r="C9" s="49">
        <v>1005109</v>
      </c>
      <c r="D9" s="59" t="s">
        <v>137</v>
      </c>
      <c r="E9" s="35" t="s">
        <v>138</v>
      </c>
      <c r="F9" s="55" t="s">
        <v>152</v>
      </c>
      <c r="G9" s="27" t="s">
        <v>133</v>
      </c>
      <c r="H9" s="27">
        <v>150</v>
      </c>
      <c r="I9" s="52"/>
      <c r="J9" s="52"/>
      <c r="K9" s="9"/>
      <c r="L9" s="16">
        <f t="shared" ref="L9:L10" si="0">H9*K9</f>
        <v>0</v>
      </c>
      <c r="M9" s="53"/>
      <c r="N9" s="53"/>
      <c r="O9" s="53"/>
      <c r="P9" s="53"/>
      <c r="Q9" s="53"/>
    </row>
    <row r="10" spans="1:17" ht="13.5" customHeight="1" x14ac:dyDescent="0.2">
      <c r="A10" s="8">
        <v>3</v>
      </c>
      <c r="B10" s="79"/>
      <c r="C10" s="49">
        <v>1000570</v>
      </c>
      <c r="D10" s="59" t="s">
        <v>139</v>
      </c>
      <c r="E10" s="35" t="s">
        <v>140</v>
      </c>
      <c r="F10" s="55" t="s">
        <v>153</v>
      </c>
      <c r="G10" s="27" t="s">
        <v>133</v>
      </c>
      <c r="H10" s="27">
        <v>750</v>
      </c>
      <c r="I10" s="52"/>
      <c r="J10" s="52"/>
      <c r="K10" s="9"/>
      <c r="L10" s="16">
        <f t="shared" si="0"/>
        <v>0</v>
      </c>
      <c r="M10" s="53"/>
      <c r="N10" s="53"/>
      <c r="O10" s="53"/>
      <c r="P10" s="53"/>
      <c r="Q10" s="53"/>
    </row>
    <row r="11" spans="1:17" ht="15.75" customHeight="1" x14ac:dyDescent="0.2">
      <c r="A11" s="1"/>
      <c r="B11" s="1"/>
      <c r="C11" s="1"/>
      <c r="D11" s="2"/>
      <c r="E11" s="2"/>
      <c r="F11" s="2"/>
      <c r="G11" s="64" t="s">
        <v>30</v>
      </c>
      <c r="H11" s="65"/>
      <c r="I11" s="65"/>
      <c r="J11" s="65"/>
      <c r="K11" s="65"/>
      <c r="L11" s="24">
        <f>SUM(L8:L10)</f>
        <v>0</v>
      </c>
      <c r="M11" s="56"/>
      <c r="N11" s="56"/>
      <c r="O11" s="56"/>
      <c r="P11" s="56"/>
      <c r="Q11" s="56"/>
    </row>
    <row r="12" spans="1:17" ht="39.75" customHeight="1" x14ac:dyDescent="0.2">
      <c r="A12" s="2"/>
      <c r="B12" s="81" t="s">
        <v>62</v>
      </c>
      <c r="C12" s="81"/>
      <c r="D12" s="81"/>
      <c r="E12" s="4"/>
      <c r="F12" s="4"/>
      <c r="G12" s="66" t="s">
        <v>29</v>
      </c>
      <c r="H12" s="67"/>
      <c r="I12" s="67"/>
      <c r="J12" s="67"/>
      <c r="K12" s="67"/>
      <c r="L12" s="22">
        <v>0</v>
      </c>
      <c r="M12" s="53"/>
      <c r="N12" s="53"/>
      <c r="O12" s="53"/>
      <c r="P12" s="53"/>
      <c r="Q12" s="53"/>
    </row>
    <row r="13" spans="1:17" ht="44.25" customHeight="1" x14ac:dyDescent="0.2">
      <c r="A13" s="2"/>
      <c r="B13" s="81" t="s">
        <v>16</v>
      </c>
      <c r="C13" s="81"/>
      <c r="D13" s="81"/>
      <c r="E13" s="4"/>
      <c r="F13" s="4"/>
      <c r="G13" s="68" t="s">
        <v>17</v>
      </c>
      <c r="H13" s="69"/>
      <c r="I13" s="69"/>
      <c r="J13" s="69"/>
      <c r="K13" s="69"/>
      <c r="L13" s="23">
        <f>(L11*0.9) - ((L11*L12%)*0.1)</f>
        <v>0</v>
      </c>
      <c r="M13" s="53"/>
      <c r="N13" s="53"/>
      <c r="O13" s="53"/>
      <c r="P13" s="53"/>
      <c r="Q13" s="53"/>
    </row>
    <row r="14" spans="1:17" ht="14.45" customHeight="1" x14ac:dyDescent="0.2">
      <c r="A14" s="2"/>
      <c r="B14" s="2"/>
      <c r="C14" s="2"/>
      <c r="D14" s="2"/>
      <c r="E14" s="2"/>
      <c r="F14" s="2"/>
      <c r="G14" s="70" t="s">
        <v>18</v>
      </c>
      <c r="H14" s="71"/>
      <c r="I14" s="71"/>
      <c r="J14" s="71"/>
      <c r="K14" s="71"/>
      <c r="L14" s="25"/>
      <c r="M14" s="53"/>
      <c r="N14" s="53"/>
      <c r="O14" s="53"/>
      <c r="P14" s="53"/>
      <c r="Q14" s="53"/>
    </row>
    <row r="15" spans="1:17" ht="14.45" customHeight="1" x14ac:dyDescent="0.2">
      <c r="A15" s="2"/>
      <c r="B15" s="2"/>
      <c r="C15" s="2"/>
      <c r="D15" s="2"/>
      <c r="E15" s="2"/>
      <c r="F15" s="2"/>
      <c r="G15" s="70" t="s">
        <v>130</v>
      </c>
      <c r="H15" s="71"/>
      <c r="I15" s="71"/>
      <c r="J15" s="71"/>
      <c r="K15" s="71"/>
      <c r="L15" s="25"/>
      <c r="M15" s="53"/>
      <c r="N15" s="53"/>
      <c r="O15" s="53"/>
      <c r="P15" s="53"/>
      <c r="Q15" s="53"/>
    </row>
    <row r="16" spans="1:17" x14ac:dyDescent="0.2">
      <c r="A16" s="2"/>
      <c r="B16" s="2"/>
      <c r="C16" s="2"/>
      <c r="D16" s="2"/>
      <c r="E16" s="2"/>
      <c r="F16" s="2"/>
      <c r="G16" s="5"/>
      <c r="H16" s="5"/>
      <c r="I16" s="5"/>
      <c r="J16" s="5"/>
      <c r="K16" s="5"/>
      <c r="L16" s="2"/>
    </row>
    <row r="17" spans="1:17" x14ac:dyDescent="0.2">
      <c r="A17" s="2"/>
      <c r="B17" s="2"/>
      <c r="C17" s="2"/>
      <c r="D17" s="2"/>
      <c r="E17" s="82" t="s">
        <v>19</v>
      </c>
      <c r="F17" s="82"/>
      <c r="G17" s="82"/>
      <c r="H17" s="82"/>
      <c r="I17" s="82"/>
      <c r="J17" s="82"/>
      <c r="K17" s="2"/>
      <c r="L17" s="57"/>
      <c r="M17" s="57"/>
      <c r="N17" s="57"/>
      <c r="O17" s="57"/>
      <c r="P17" s="57"/>
    </row>
    <row r="18" spans="1:17" x14ac:dyDescent="0.2">
      <c r="A18" s="2"/>
      <c r="B18" s="2"/>
      <c r="C18" s="2"/>
      <c r="D18" s="2"/>
      <c r="E18" s="31"/>
      <c r="F18" s="31"/>
      <c r="G18" s="75" t="s">
        <v>59</v>
      </c>
      <c r="H18" s="75"/>
      <c r="I18" s="75"/>
      <c r="J18" s="75"/>
      <c r="K18" s="2"/>
      <c r="L18" s="57"/>
      <c r="M18" s="57"/>
      <c r="N18" s="57"/>
      <c r="O18" s="57"/>
      <c r="P18" s="57"/>
    </row>
    <row r="19" spans="1:17" x14ac:dyDescent="0.2">
      <c r="A19" s="2"/>
      <c r="B19" s="2"/>
      <c r="C19" s="2"/>
      <c r="D19" s="2"/>
      <c r="E19" s="31"/>
      <c r="F19" s="31"/>
      <c r="G19" s="31" t="s">
        <v>20</v>
      </c>
      <c r="H19" s="31"/>
      <c r="I19" s="31"/>
      <c r="J19" s="31"/>
      <c r="K19" s="2"/>
      <c r="L19" s="57"/>
      <c r="M19" s="57"/>
      <c r="N19" s="57"/>
      <c r="O19" s="57"/>
      <c r="P19" s="57"/>
    </row>
    <row r="20" spans="1:17" x14ac:dyDescent="0.2">
      <c r="A20" s="2"/>
      <c r="B20" s="2"/>
      <c r="C20" s="2"/>
      <c r="D20" s="2"/>
      <c r="E20" s="2" t="s">
        <v>35</v>
      </c>
      <c r="F20" s="2"/>
      <c r="G20" s="2"/>
      <c r="H20" s="2"/>
      <c r="I20" s="2"/>
      <c r="J20" s="2"/>
      <c r="K20" s="2"/>
      <c r="L20" s="57"/>
      <c r="M20" s="57"/>
      <c r="N20" s="57"/>
      <c r="O20" s="57"/>
      <c r="P20" s="57"/>
    </row>
    <row r="21" spans="1:17" x14ac:dyDescent="0.2">
      <c r="A21" s="2"/>
      <c r="B21" s="2"/>
      <c r="C21" s="2"/>
      <c r="D21" s="2"/>
      <c r="E21" s="2" t="s">
        <v>61</v>
      </c>
      <c r="F21" s="2"/>
      <c r="G21" s="2"/>
      <c r="H21" s="2"/>
      <c r="I21" s="2"/>
      <c r="J21" s="2"/>
      <c r="K21" s="2"/>
      <c r="L21" s="57"/>
      <c r="M21" s="57"/>
      <c r="N21" s="57"/>
      <c r="O21" s="57"/>
      <c r="P21" s="57"/>
    </row>
    <row r="22" spans="1:17" x14ac:dyDescent="0.2">
      <c r="A22" s="2"/>
      <c r="B22" s="2"/>
      <c r="C22" s="2"/>
      <c r="D22" s="2"/>
      <c r="E22" s="2" t="s">
        <v>60</v>
      </c>
      <c r="F22" s="2"/>
      <c r="G22" s="2"/>
      <c r="H22" s="2"/>
      <c r="I22" s="2"/>
      <c r="J22" s="2"/>
      <c r="K22" s="2"/>
      <c r="L22" s="57"/>
      <c r="M22" s="57"/>
      <c r="N22" s="57"/>
      <c r="O22" s="57"/>
      <c r="P22" s="57"/>
    </row>
    <row r="23" spans="1:17" x14ac:dyDescent="0.2">
      <c r="A23" s="2"/>
      <c r="B23" s="2"/>
      <c r="C23" s="2"/>
      <c r="D23" s="2"/>
      <c r="E23" s="2"/>
      <c r="F23" s="2"/>
      <c r="G23" s="2"/>
      <c r="H23" s="2"/>
      <c r="I23" s="2"/>
      <c r="J23" s="2"/>
      <c r="K23" s="2"/>
      <c r="L23" s="57"/>
      <c r="M23" s="57"/>
      <c r="N23" s="57"/>
      <c r="O23" s="57"/>
      <c r="P23" s="57"/>
    </row>
    <row r="24" spans="1:17" x14ac:dyDescent="0.2">
      <c r="A24" s="30" t="s">
        <v>28</v>
      </c>
      <c r="B24" s="30"/>
      <c r="C24" s="30"/>
      <c r="D24" s="30"/>
      <c r="E24" s="30"/>
      <c r="F24" s="30"/>
      <c r="G24" s="30"/>
      <c r="H24" s="30"/>
      <c r="I24" s="30"/>
      <c r="J24" s="30"/>
      <c r="K24" s="30"/>
      <c r="L24" s="32"/>
      <c r="M24" s="58"/>
      <c r="N24" s="58"/>
      <c r="O24" s="57"/>
      <c r="P24" s="57"/>
      <c r="Q24" s="57"/>
    </row>
    <row r="25" spans="1:17" s="2" customFormat="1" ht="30.6" customHeight="1" x14ac:dyDescent="0.2">
      <c r="A25" s="76" t="s">
        <v>31</v>
      </c>
      <c r="B25" s="76"/>
      <c r="C25" s="76"/>
      <c r="D25" s="76"/>
      <c r="E25" s="76"/>
      <c r="F25" s="76"/>
      <c r="G25" s="76"/>
      <c r="H25" s="76"/>
      <c r="I25" s="76"/>
      <c r="J25" s="76"/>
      <c r="K25" s="76"/>
      <c r="L25" s="76"/>
      <c r="Q25" s="48"/>
    </row>
    <row r="26" spans="1:17" s="2" customFormat="1" x14ac:dyDescent="0.2">
      <c r="A26" s="2" t="s">
        <v>38</v>
      </c>
    </row>
    <row r="27" spans="1:17" s="2" customFormat="1" ht="16.899999999999999" customHeight="1" x14ac:dyDescent="0.2">
      <c r="A27" s="2" t="s">
        <v>21</v>
      </c>
      <c r="G27" s="6"/>
      <c r="H27" s="6"/>
      <c r="I27" s="6"/>
      <c r="J27" s="6"/>
      <c r="K27" s="6"/>
      <c r="L27" s="6"/>
      <c r="M27" s="6"/>
    </row>
    <row r="28" spans="1:17" s="2" customFormat="1" ht="28.9" customHeight="1" x14ac:dyDescent="0.2">
      <c r="A28" s="76" t="s">
        <v>22</v>
      </c>
      <c r="B28" s="76"/>
      <c r="C28" s="76"/>
      <c r="D28" s="76"/>
      <c r="E28" s="76"/>
      <c r="F28" s="76"/>
      <c r="G28" s="76"/>
      <c r="H28" s="76"/>
      <c r="I28" s="76"/>
      <c r="J28" s="76"/>
      <c r="K28" s="76"/>
      <c r="L28" s="76"/>
      <c r="Q28" s="48"/>
    </row>
    <row r="29" spans="1:17" s="2" customFormat="1" ht="17.45" customHeight="1" x14ac:dyDescent="0.2">
      <c r="A29" s="2" t="s">
        <v>23</v>
      </c>
      <c r="G29" s="6"/>
      <c r="H29" s="6"/>
      <c r="I29" s="6"/>
      <c r="J29" s="6"/>
      <c r="K29" s="6"/>
      <c r="L29" s="6"/>
      <c r="M29" s="6"/>
    </row>
    <row r="30" spans="1:17" ht="37.15" customHeight="1" x14ac:dyDescent="0.2">
      <c r="A30" s="76" t="s">
        <v>36</v>
      </c>
      <c r="B30" s="76"/>
      <c r="C30" s="76"/>
      <c r="D30" s="76"/>
      <c r="E30" s="76"/>
      <c r="F30" s="76"/>
      <c r="G30" s="76"/>
      <c r="H30" s="76"/>
      <c r="I30" s="76"/>
      <c r="J30" s="76"/>
      <c r="K30" s="76"/>
      <c r="L30" s="76"/>
      <c r="M30" s="76"/>
      <c r="N30" s="76"/>
      <c r="O30" s="76"/>
      <c r="P30" s="76"/>
    </row>
    <row r="31" spans="1:17" ht="16.149999999999999" customHeight="1" x14ac:dyDescent="0.2">
      <c r="A31" s="76" t="s">
        <v>24</v>
      </c>
      <c r="B31" s="76"/>
      <c r="C31" s="76"/>
      <c r="D31" s="76"/>
      <c r="E31" s="76"/>
      <c r="F31" s="76"/>
      <c r="G31" s="76"/>
      <c r="H31" s="76"/>
      <c r="I31" s="76"/>
      <c r="J31" s="76"/>
      <c r="K31" s="76"/>
      <c r="L31" s="76"/>
      <c r="M31" s="76"/>
      <c r="N31" s="76"/>
      <c r="O31" s="76"/>
      <c r="P31" s="76"/>
    </row>
    <row r="32" spans="1:17" x14ac:dyDescent="0.2">
      <c r="A32" s="76" t="s">
        <v>25</v>
      </c>
      <c r="B32" s="76"/>
      <c r="C32" s="76"/>
      <c r="D32" s="76"/>
      <c r="E32" s="76"/>
      <c r="F32" s="76"/>
      <c r="G32" s="76"/>
      <c r="H32" s="76"/>
      <c r="I32" s="76"/>
      <c r="J32" s="76"/>
      <c r="K32" s="76"/>
      <c r="L32" s="76"/>
      <c r="M32" s="6"/>
      <c r="N32" s="6"/>
      <c r="O32" s="6"/>
      <c r="P32" s="6"/>
    </row>
    <row r="33" spans="1:17" x14ac:dyDescent="0.2">
      <c r="A33" s="76" t="s">
        <v>26</v>
      </c>
      <c r="B33" s="76"/>
      <c r="C33" s="76"/>
      <c r="D33" s="76"/>
      <c r="E33" s="76"/>
      <c r="F33" s="76"/>
      <c r="G33" s="76"/>
      <c r="H33" s="76"/>
      <c r="I33" s="76"/>
      <c r="J33" s="76"/>
      <c r="K33" s="76"/>
      <c r="L33" s="76"/>
      <c r="M33" s="6"/>
      <c r="N33" s="6"/>
      <c r="O33" s="6"/>
      <c r="P33" s="6"/>
    </row>
    <row r="34" spans="1:17" x14ac:dyDescent="0.2">
      <c r="A34" s="76" t="s">
        <v>27</v>
      </c>
      <c r="B34" s="76"/>
      <c r="C34" s="76"/>
      <c r="D34" s="76"/>
      <c r="E34" s="76"/>
      <c r="F34" s="76"/>
      <c r="G34" s="76"/>
      <c r="H34" s="76"/>
      <c r="I34" s="76"/>
      <c r="J34" s="76"/>
      <c r="K34" s="76"/>
      <c r="L34" s="76"/>
      <c r="M34" s="6"/>
      <c r="N34" s="6"/>
      <c r="O34" s="6"/>
      <c r="P34" s="6"/>
    </row>
    <row r="35" spans="1:17" ht="45.75" customHeight="1" x14ac:dyDescent="0.2">
      <c r="A35" s="77" t="s">
        <v>32</v>
      </c>
      <c r="B35" s="77"/>
      <c r="C35" s="77"/>
      <c r="D35" s="77"/>
      <c r="E35" s="77"/>
      <c r="F35" s="77"/>
      <c r="G35" s="77"/>
      <c r="H35" s="77"/>
      <c r="I35" s="77"/>
      <c r="J35" s="77"/>
      <c r="K35" s="77"/>
      <c r="L35" s="77"/>
      <c r="M35" s="33"/>
      <c r="N35" s="33"/>
      <c r="O35" s="33"/>
      <c r="P35" s="33"/>
    </row>
    <row r="36" spans="1:17" ht="15" customHeight="1" x14ac:dyDescent="0.2">
      <c r="A36" s="75" t="s">
        <v>33</v>
      </c>
      <c r="B36" s="75"/>
      <c r="C36" s="75"/>
      <c r="D36" s="75"/>
      <c r="E36" s="75"/>
      <c r="F36" s="75"/>
      <c r="G36" s="75"/>
      <c r="H36" s="75"/>
      <c r="I36" s="75"/>
      <c r="J36" s="75"/>
      <c r="K36" s="75"/>
      <c r="L36" s="75"/>
      <c r="M36" s="31"/>
      <c r="N36" s="31"/>
      <c r="O36" s="31"/>
      <c r="P36" s="31"/>
    </row>
    <row r="37" spans="1:17" x14ac:dyDescent="0.2">
      <c r="A37" s="75" t="s">
        <v>34</v>
      </c>
      <c r="B37" s="75"/>
      <c r="C37" s="75"/>
      <c r="D37" s="75"/>
      <c r="E37" s="75"/>
      <c r="F37" s="75"/>
      <c r="G37" s="75"/>
      <c r="H37" s="75"/>
      <c r="I37" s="75"/>
      <c r="J37" s="75"/>
      <c r="K37" s="75"/>
      <c r="L37" s="75"/>
      <c r="M37" s="75"/>
      <c r="N37" s="75"/>
      <c r="O37" s="75"/>
      <c r="P37" s="75"/>
    </row>
    <row r="38" spans="1:17" x14ac:dyDescent="0.2">
      <c r="A38" s="80"/>
      <c r="B38" s="80"/>
      <c r="C38" s="80"/>
      <c r="D38" s="80"/>
      <c r="E38" s="80"/>
      <c r="F38" s="80"/>
      <c r="G38" s="80"/>
      <c r="H38" s="80"/>
      <c r="I38" s="80"/>
      <c r="J38" s="80"/>
      <c r="K38" s="80"/>
      <c r="L38" s="80"/>
      <c r="M38" s="80"/>
      <c r="N38" s="80"/>
      <c r="O38" s="80"/>
      <c r="P38" s="80"/>
      <c r="Q38" s="80"/>
    </row>
  </sheetData>
  <protectedRanges>
    <protectedRange sqref="L14:L16" name="Range2_1"/>
    <protectedRange sqref="L17:L19" name="Range2_1_1"/>
  </protectedRanges>
  <mergeCells count="26">
    <mergeCell ref="A38:Q38"/>
    <mergeCell ref="I5:L5"/>
    <mergeCell ref="A32:L32"/>
    <mergeCell ref="A33:L33"/>
    <mergeCell ref="A34:L34"/>
    <mergeCell ref="A35:L35"/>
    <mergeCell ref="A36:L36"/>
    <mergeCell ref="A37:P37"/>
    <mergeCell ref="E17:J17"/>
    <mergeCell ref="G18:J18"/>
    <mergeCell ref="A25:L25"/>
    <mergeCell ref="A28:L28"/>
    <mergeCell ref="A30:P30"/>
    <mergeCell ref="A31:P31"/>
    <mergeCell ref="B12:D12"/>
    <mergeCell ref="G12:K12"/>
    <mergeCell ref="B13:D13"/>
    <mergeCell ref="G13:K13"/>
    <mergeCell ref="G14:K14"/>
    <mergeCell ref="G15:K15"/>
    <mergeCell ref="A1:Q1"/>
    <mergeCell ref="A2:Q2"/>
    <mergeCell ref="A3:Q3"/>
    <mergeCell ref="M5:Q5"/>
    <mergeCell ref="B8:B10"/>
    <mergeCell ref="G11:K11"/>
  </mergeCells>
  <conditionalFormatting sqref="C10">
    <cfRule type="duplicateValues" dxfId="1" priority="2"/>
  </conditionalFormatting>
  <conditionalFormatting sqref="H6">
    <cfRule type="cellIs" dxfId="0" priority="3" operator="equal">
      <formula>"Pasirinkti"</formula>
    </cfRule>
  </conditionalFormatting>
  <pageMargins left="0.23622047244094491" right="0.23622047244094491" top="0.74803149606299213" bottom="0.74803149606299213"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B86B943367D9D4DA7AEADB330225761" ma:contentTypeVersion="4" ma:contentTypeDescription="Kurkite naują dokumentą." ma:contentTypeScope="" ma:versionID="51b47e3f1e2433e3f91146d8bfcf5f1f">
  <xsd:schema xmlns:xsd="http://www.w3.org/2001/XMLSchema" xmlns:xs="http://www.w3.org/2001/XMLSchema" xmlns:p="http://schemas.microsoft.com/office/2006/metadata/properties" xmlns:ns2="73cb583f-0444-4dce-8860-6d8065f15d66" targetNamespace="http://schemas.microsoft.com/office/2006/metadata/properties" ma:root="true" ma:fieldsID="8165761d4e870f5d29c7a1d03bcc2107" ns2:_="">
    <xsd:import namespace="73cb583f-0444-4dce-8860-6d8065f15d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583f-0444-4dce-8860-6d8065f15d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88A640-EB39-4243-913F-9AA5A21E342D}">
  <ds:schemaRefs>
    <ds:schemaRef ds:uri="73cb583f-0444-4dce-8860-6d8065f15d66"/>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315E2747-7B03-4B08-8761-4F7815020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583f-0444-4dce-8860-6d8065f15d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FD1AB8-085F-465A-9A9B-72854900620E}">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4</vt:i4>
      </vt:variant>
    </vt:vector>
  </HeadingPairs>
  <TitlesOfParts>
    <vt:vector size="8" baseType="lpstr">
      <vt:lpstr>I p.o.d.</vt:lpstr>
      <vt:lpstr>II p.o.d. </vt:lpstr>
      <vt:lpstr>III p.o.d. </vt:lpstr>
      <vt:lpstr>IV p.o.d. </vt:lpstr>
      <vt:lpstr>'I p.o.d.'!Print_Area</vt:lpstr>
      <vt:lpstr>'II p.o.d. '!Print_Area</vt:lpstr>
      <vt:lpstr>'III p.o.d. '!Print_Area</vt:lpstr>
      <vt:lpstr>'IV p.o.d.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Ieva Bosevičė</cp:lastModifiedBy>
  <cp:revision/>
  <dcterms:created xsi:type="dcterms:W3CDTF">2024-03-19T15:58:00Z</dcterms:created>
  <dcterms:modified xsi:type="dcterms:W3CDTF">2026-04-07T08:21:15Z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0x010100CB86B943367D9D4DA7AEADB330225761</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